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795" yWindow="2460" windowWidth="19320" windowHeight="10200" tabRatio="597"/>
  </bookViews>
  <sheets>
    <sheet name="14 Квартал пост.под напр" sheetId="81" r:id="rId1"/>
  </sheets>
  <definedNames>
    <definedName name="_xlnm._FilterDatabase" localSheetId="0" hidden="1">'14 Квартал пост.под напр'!$A$19:$AF$215</definedName>
    <definedName name="_xlnm.Print_Titles" localSheetId="0">'14 Квартал пост.под напр'!$14:$18</definedName>
    <definedName name="_xlnm.Print_Area" localSheetId="0">'14 Квартал пост.под напр'!$A$1:$AC$216</definedName>
  </definedNames>
  <calcPr calcId="145621"/>
</workbook>
</file>

<file path=xl/calcChain.xml><?xml version="1.0" encoding="utf-8"?>
<calcChain xmlns="http://schemas.openxmlformats.org/spreadsheetml/2006/main">
  <c r="E67" i="81" l="1"/>
  <c r="F67" i="81"/>
  <c r="G67" i="81"/>
  <c r="H67" i="81"/>
  <c r="I67" i="81"/>
  <c r="J67" i="81"/>
  <c r="K67" i="81"/>
  <c r="L67" i="81"/>
  <c r="E28" i="81" l="1"/>
  <c r="F28" i="81"/>
  <c r="G28" i="81"/>
  <c r="H28" i="81"/>
  <c r="I28" i="81"/>
  <c r="J28" i="81"/>
  <c r="K28" i="81"/>
  <c r="L28" i="81"/>
  <c r="E31" i="81"/>
  <c r="F31" i="81"/>
  <c r="G31" i="81"/>
  <c r="H31" i="81"/>
  <c r="I31" i="81"/>
  <c r="J31" i="81"/>
  <c r="K31" i="81"/>
  <c r="L31" i="81"/>
  <c r="E33" i="81"/>
  <c r="F33" i="81"/>
  <c r="G33" i="81"/>
  <c r="H33" i="81"/>
  <c r="I33" i="81"/>
  <c r="J33" i="81"/>
  <c r="K33" i="81"/>
  <c r="L33" i="81"/>
  <c r="E36" i="81"/>
  <c r="F36" i="81"/>
  <c r="G36" i="81"/>
  <c r="H36" i="81"/>
  <c r="I36" i="81"/>
  <c r="J36" i="81"/>
  <c r="K36" i="81"/>
  <c r="L36" i="81"/>
  <c r="E37" i="81"/>
  <c r="F37" i="81"/>
  <c r="G37" i="81"/>
  <c r="H37" i="81"/>
  <c r="I37" i="81"/>
  <c r="J37" i="81"/>
  <c r="K37" i="81"/>
  <c r="L37" i="81"/>
  <c r="E38" i="81"/>
  <c r="F38" i="81"/>
  <c r="G38" i="81"/>
  <c r="H38" i="81"/>
  <c r="I38" i="81"/>
  <c r="J38" i="81"/>
  <c r="K38" i="81"/>
  <c r="L38" i="81"/>
  <c r="E39" i="81"/>
  <c r="F39" i="81"/>
  <c r="G39" i="81"/>
  <c r="H39" i="81"/>
  <c r="I39" i="81"/>
  <c r="J39" i="81"/>
  <c r="K39" i="81"/>
  <c r="L39" i="81"/>
  <c r="E40" i="81"/>
  <c r="F40" i="81"/>
  <c r="G40" i="81"/>
  <c r="H40" i="81"/>
  <c r="I40" i="81"/>
  <c r="J40" i="81"/>
  <c r="K40" i="81"/>
  <c r="L40" i="81"/>
  <c r="E41" i="81"/>
  <c r="F41" i="81"/>
  <c r="G41" i="81"/>
  <c r="H41" i="81"/>
  <c r="I41" i="81"/>
  <c r="J41" i="81"/>
  <c r="K41" i="81"/>
  <c r="L41" i="81"/>
  <c r="E45" i="81"/>
  <c r="F45" i="81"/>
  <c r="G45" i="81"/>
  <c r="H45" i="81"/>
  <c r="I45" i="81"/>
  <c r="J45" i="81"/>
  <c r="K45" i="81"/>
  <c r="L45" i="81"/>
  <c r="E49" i="81"/>
  <c r="F49" i="81"/>
  <c r="G49" i="81"/>
  <c r="H49" i="81"/>
  <c r="I49" i="81"/>
  <c r="J49" i="81"/>
  <c r="K49" i="81"/>
  <c r="L49" i="81"/>
  <c r="E52" i="81"/>
  <c r="F52" i="81"/>
  <c r="G52" i="81"/>
  <c r="H52" i="81"/>
  <c r="I52" i="81"/>
  <c r="J52" i="81"/>
  <c r="K52" i="81"/>
  <c r="L52" i="81"/>
  <c r="E57" i="81"/>
  <c r="F57" i="81"/>
  <c r="G57" i="81"/>
  <c r="H57" i="81"/>
  <c r="I57" i="81"/>
  <c r="J57" i="81"/>
  <c r="K57" i="81"/>
  <c r="L57" i="81"/>
  <c r="E61" i="81"/>
  <c r="F61" i="81"/>
  <c r="G61" i="81"/>
  <c r="H61" i="81"/>
  <c r="I61" i="81"/>
  <c r="J61" i="81"/>
  <c r="K61" i="81"/>
  <c r="L61" i="81"/>
  <c r="L44" i="81" l="1"/>
  <c r="K44" i="81"/>
  <c r="G44" i="81"/>
  <c r="K35" i="81"/>
  <c r="G35" i="81"/>
  <c r="H35" i="81"/>
  <c r="J44" i="81"/>
  <c r="J21" i="81" s="1"/>
  <c r="F44" i="81"/>
  <c r="F21" i="81" s="1"/>
  <c r="J35" i="81"/>
  <c r="F35" i="81"/>
  <c r="H44" i="81"/>
  <c r="H21" i="81" s="1"/>
  <c r="L35" i="81"/>
  <c r="I44" i="81"/>
  <c r="I21" i="81" s="1"/>
  <c r="E44" i="81"/>
  <c r="E21" i="81" s="1"/>
  <c r="I35" i="81"/>
  <c r="E35" i="81"/>
  <c r="L21" i="81"/>
  <c r="K21" i="81"/>
  <c r="G21" i="81"/>
  <c r="F78" i="81" l="1"/>
  <c r="G78" i="81"/>
  <c r="H78" i="81"/>
  <c r="I78" i="81"/>
  <c r="J78" i="81"/>
  <c r="K78" i="81"/>
  <c r="L78" i="81"/>
  <c r="M78" i="81"/>
  <c r="N78" i="81"/>
  <c r="O78" i="81"/>
  <c r="P78" i="81"/>
  <c r="Q78" i="81"/>
  <c r="R78" i="81"/>
  <c r="S78" i="81"/>
  <c r="T78" i="81"/>
  <c r="F127" i="81" l="1"/>
  <c r="G127" i="81"/>
  <c r="H127" i="81"/>
  <c r="I127" i="81"/>
  <c r="J127" i="81"/>
  <c r="K127" i="81"/>
  <c r="L127" i="81"/>
  <c r="E127" i="81"/>
  <c r="F125" i="81"/>
  <c r="G125" i="81"/>
  <c r="H125" i="81"/>
  <c r="I125" i="81"/>
  <c r="J125" i="81"/>
  <c r="K125" i="81"/>
  <c r="L125" i="81"/>
  <c r="E125" i="81"/>
  <c r="E74" i="81"/>
  <c r="F74" i="81"/>
  <c r="G74" i="81"/>
  <c r="H74" i="81"/>
  <c r="I74" i="81"/>
  <c r="J74" i="81"/>
  <c r="K74" i="81"/>
  <c r="L74" i="81"/>
  <c r="E73" i="81" l="1"/>
  <c r="F73" i="81"/>
  <c r="G73" i="81"/>
  <c r="H73" i="81"/>
  <c r="I73" i="81"/>
  <c r="J73" i="81"/>
  <c r="J64" i="81" s="1"/>
  <c r="K73" i="81"/>
  <c r="K64" i="81" s="1"/>
  <c r="L73" i="81"/>
  <c r="L64" i="81" s="1"/>
  <c r="E78" i="81"/>
  <c r="E80" i="81"/>
  <c r="F80" i="81"/>
  <c r="G80" i="81"/>
  <c r="H80" i="81"/>
  <c r="I80" i="81"/>
  <c r="E85" i="81"/>
  <c r="E84" i="81" s="1"/>
  <c r="E83" i="81" s="1"/>
  <c r="E23" i="81" s="1"/>
  <c r="F85" i="81"/>
  <c r="F84" i="81" s="1"/>
  <c r="F83" i="81" s="1"/>
  <c r="F23" i="81" s="1"/>
  <c r="G85" i="81"/>
  <c r="G84" i="81" s="1"/>
  <c r="G83" i="81" s="1"/>
  <c r="G23" i="81" s="1"/>
  <c r="H85" i="81"/>
  <c r="H84" i="81" s="1"/>
  <c r="H83" i="81" s="1"/>
  <c r="H23" i="81" s="1"/>
  <c r="I85" i="81"/>
  <c r="I84" i="81" s="1"/>
  <c r="I83" i="81" s="1"/>
  <c r="I23" i="81" s="1"/>
  <c r="J85" i="81"/>
  <c r="J83" i="81" s="1"/>
  <c r="J23" i="81" s="1"/>
  <c r="K85" i="81"/>
  <c r="K83" i="81" s="1"/>
  <c r="K23" i="81" s="1"/>
  <c r="L85" i="81"/>
  <c r="L83" i="81" s="1"/>
  <c r="L23" i="81" s="1"/>
  <c r="E90" i="81"/>
  <c r="E26" i="81" s="1"/>
  <c r="F90" i="81"/>
  <c r="F26" i="81" s="1"/>
  <c r="G90" i="81"/>
  <c r="G26" i="81" s="1"/>
  <c r="H90" i="81"/>
  <c r="H26" i="81" s="1"/>
  <c r="I90" i="81"/>
  <c r="I26" i="81" s="1"/>
  <c r="J90" i="81"/>
  <c r="J26" i="81" s="1"/>
  <c r="K90" i="81"/>
  <c r="K26" i="81" s="1"/>
  <c r="L90" i="81"/>
  <c r="L26" i="81" s="1"/>
  <c r="E120" i="81"/>
  <c r="F120" i="81"/>
  <c r="G120" i="81"/>
  <c r="H120" i="81"/>
  <c r="I120" i="81"/>
  <c r="J120" i="81"/>
  <c r="K120" i="81"/>
  <c r="L120" i="81"/>
  <c r="E123" i="81"/>
  <c r="F123" i="81"/>
  <c r="G123" i="81"/>
  <c r="H123" i="81"/>
  <c r="I123" i="81"/>
  <c r="J123" i="81"/>
  <c r="K123" i="81"/>
  <c r="L123" i="81"/>
  <c r="E130" i="81"/>
  <c r="F130" i="81"/>
  <c r="G130" i="81"/>
  <c r="H130" i="81"/>
  <c r="I130" i="81"/>
  <c r="J130" i="81"/>
  <c r="K130" i="81"/>
  <c r="L130" i="81"/>
  <c r="E137" i="81"/>
  <c r="F137" i="81"/>
  <c r="G137" i="81"/>
  <c r="H137" i="81"/>
  <c r="I137" i="81"/>
  <c r="J137" i="81"/>
  <c r="K137" i="81"/>
  <c r="L137" i="81"/>
  <c r="I147" i="81"/>
  <c r="I32" i="81" s="1"/>
  <c r="J147" i="81"/>
  <c r="J32" i="81" s="1"/>
  <c r="K147" i="81"/>
  <c r="K32" i="81" s="1"/>
  <c r="L147" i="81"/>
  <c r="L32" i="81" s="1"/>
  <c r="E151" i="81"/>
  <c r="E147" i="81" s="1"/>
  <c r="E32" i="81" s="1"/>
  <c r="F151" i="81"/>
  <c r="F147" i="81" s="1"/>
  <c r="F32" i="81" s="1"/>
  <c r="G151" i="81"/>
  <c r="G147" i="81" s="1"/>
  <c r="G32" i="81" s="1"/>
  <c r="H151" i="81"/>
  <c r="H147" i="81" s="1"/>
  <c r="H32" i="81" s="1"/>
  <c r="E154" i="81"/>
  <c r="E34" i="81" s="1"/>
  <c r="F154" i="81"/>
  <c r="F34" i="81" s="1"/>
  <c r="G154" i="81"/>
  <c r="G34" i="81" s="1"/>
  <c r="H154" i="81"/>
  <c r="H34" i="81" s="1"/>
  <c r="I154" i="81"/>
  <c r="I34" i="81" s="1"/>
  <c r="J154" i="81"/>
  <c r="J34" i="81" s="1"/>
  <c r="K154" i="81"/>
  <c r="K34" i="81" s="1"/>
  <c r="L154" i="81"/>
  <c r="L34" i="81" s="1"/>
  <c r="H64" i="81" l="1"/>
  <c r="H22" i="81" s="1"/>
  <c r="H20" i="81" s="1"/>
  <c r="L22" i="81"/>
  <c r="L20" i="81" s="1"/>
  <c r="L43" i="81"/>
  <c r="G64" i="81"/>
  <c r="J22" i="81"/>
  <c r="J20" i="81" s="1"/>
  <c r="J43" i="81"/>
  <c r="F64" i="81"/>
  <c r="K22" i="81"/>
  <c r="K20" i="81" s="1"/>
  <c r="K43" i="81"/>
  <c r="I64" i="81"/>
  <c r="E64" i="81"/>
  <c r="K119" i="81"/>
  <c r="K29" i="81" s="1"/>
  <c r="G119" i="81"/>
  <c r="G29" i="81" s="1"/>
  <c r="I119" i="81"/>
  <c r="I29" i="81" s="1"/>
  <c r="E119" i="81"/>
  <c r="E29" i="81" s="1"/>
  <c r="J119" i="81"/>
  <c r="J29" i="81" s="1"/>
  <c r="L119" i="81"/>
  <c r="L29" i="81" s="1"/>
  <c r="H119" i="81"/>
  <c r="H29" i="81" s="1"/>
  <c r="F119" i="81"/>
  <c r="F29" i="81" s="1"/>
  <c r="L129" i="81"/>
  <c r="L30" i="81" s="1"/>
  <c r="K129" i="81"/>
  <c r="K30" i="81" s="1"/>
  <c r="G129" i="81"/>
  <c r="G30" i="81" s="1"/>
  <c r="J129" i="81"/>
  <c r="J30" i="81" s="1"/>
  <c r="F129" i="81"/>
  <c r="F30" i="81" s="1"/>
  <c r="I129" i="81"/>
  <c r="I30" i="81" s="1"/>
  <c r="E129" i="81"/>
  <c r="E30" i="81" s="1"/>
  <c r="H129" i="81"/>
  <c r="H30" i="81" s="1"/>
  <c r="U24" i="81"/>
  <c r="V24" i="81"/>
  <c r="W24" i="81"/>
  <c r="X24" i="81"/>
  <c r="Y24" i="81"/>
  <c r="Z24" i="81"/>
  <c r="AA24" i="81"/>
  <c r="AB24" i="81"/>
  <c r="U25" i="81"/>
  <c r="V25" i="81"/>
  <c r="W25" i="81"/>
  <c r="X25" i="81"/>
  <c r="Y25" i="81"/>
  <c r="Z25" i="81"/>
  <c r="AA25" i="81"/>
  <c r="AB25" i="81"/>
  <c r="U47" i="81"/>
  <c r="V47" i="81"/>
  <c r="W47" i="81"/>
  <c r="X47" i="81"/>
  <c r="Y47" i="81"/>
  <c r="Z47" i="81"/>
  <c r="AA47" i="81"/>
  <c r="AB47" i="81"/>
  <c r="U48" i="81"/>
  <c r="V48" i="81"/>
  <c r="W48" i="81"/>
  <c r="X48" i="81"/>
  <c r="Y48" i="81"/>
  <c r="Z48" i="81"/>
  <c r="AA48" i="81"/>
  <c r="AB48" i="81"/>
  <c r="U50" i="81"/>
  <c r="V50" i="81"/>
  <c r="W50" i="81"/>
  <c r="X50" i="81"/>
  <c r="Y50" i="81"/>
  <c r="Z50" i="81"/>
  <c r="AA50" i="81"/>
  <c r="AB50" i="81"/>
  <c r="U51" i="81"/>
  <c r="V51" i="81"/>
  <c r="W51" i="81"/>
  <c r="X51" i="81"/>
  <c r="Y51" i="81"/>
  <c r="Z51" i="81"/>
  <c r="AA51" i="81"/>
  <c r="AB51" i="81"/>
  <c r="U54" i="81"/>
  <c r="V54" i="81"/>
  <c r="W54" i="81"/>
  <c r="X54" i="81"/>
  <c r="Y54" i="81"/>
  <c r="Z54" i="81"/>
  <c r="AA54" i="81"/>
  <c r="AB54" i="81"/>
  <c r="U55" i="81"/>
  <c r="V55" i="81"/>
  <c r="W55" i="81"/>
  <c r="X55" i="81"/>
  <c r="Y55" i="81"/>
  <c r="Z55" i="81"/>
  <c r="AA55" i="81"/>
  <c r="AB55" i="81"/>
  <c r="U56" i="81"/>
  <c r="V56" i="81"/>
  <c r="W56" i="81"/>
  <c r="X56" i="81"/>
  <c r="Y56" i="81"/>
  <c r="Z56" i="81"/>
  <c r="AA56" i="81"/>
  <c r="AB56" i="81"/>
  <c r="U58" i="81"/>
  <c r="V58" i="81"/>
  <c r="W58" i="81"/>
  <c r="X58" i="81"/>
  <c r="Y58" i="81"/>
  <c r="Z58" i="81"/>
  <c r="AA58" i="81"/>
  <c r="AB58" i="81"/>
  <c r="U59" i="81"/>
  <c r="V59" i="81"/>
  <c r="W59" i="81"/>
  <c r="X59" i="81"/>
  <c r="Y59" i="81"/>
  <c r="Z59" i="81"/>
  <c r="AA59" i="81"/>
  <c r="AB59" i="81"/>
  <c r="U60" i="81"/>
  <c r="V60" i="81"/>
  <c r="W60" i="81"/>
  <c r="X60" i="81"/>
  <c r="Y60" i="81"/>
  <c r="Z60" i="81"/>
  <c r="AA60" i="81"/>
  <c r="AB60" i="81"/>
  <c r="U62" i="81"/>
  <c r="V62" i="81"/>
  <c r="W62" i="81"/>
  <c r="X62" i="81"/>
  <c r="Y62" i="81"/>
  <c r="Z62" i="81"/>
  <c r="AA62" i="81"/>
  <c r="AB62" i="81"/>
  <c r="U63" i="81"/>
  <c r="V63" i="81"/>
  <c r="W63" i="81"/>
  <c r="X63" i="81"/>
  <c r="Y63" i="81"/>
  <c r="Z63" i="81"/>
  <c r="AA63" i="81"/>
  <c r="AB63" i="81"/>
  <c r="U66" i="81"/>
  <c r="V66" i="81"/>
  <c r="W66" i="81"/>
  <c r="X66" i="81"/>
  <c r="Y66" i="81"/>
  <c r="Z66" i="81"/>
  <c r="AA66" i="81"/>
  <c r="AB66" i="81"/>
  <c r="U77" i="81"/>
  <c r="U81" i="81"/>
  <c r="V81" i="81"/>
  <c r="W81" i="81"/>
  <c r="X81" i="81"/>
  <c r="Y81" i="81"/>
  <c r="Z81" i="81"/>
  <c r="AA81" i="81"/>
  <c r="AB81" i="81"/>
  <c r="U82" i="81"/>
  <c r="V82" i="81"/>
  <c r="W82" i="81"/>
  <c r="X82" i="81"/>
  <c r="Y82" i="81"/>
  <c r="Z82" i="81"/>
  <c r="AA82" i="81"/>
  <c r="AB82" i="81"/>
  <c r="Z84" i="81"/>
  <c r="AA84" i="81"/>
  <c r="AB84" i="81"/>
  <c r="U88" i="81"/>
  <c r="V88" i="81"/>
  <c r="W88" i="81"/>
  <c r="X88" i="81"/>
  <c r="Y88" i="81"/>
  <c r="Z88" i="81"/>
  <c r="AA88" i="81"/>
  <c r="AB88" i="81"/>
  <c r="U89" i="81"/>
  <c r="V89" i="81"/>
  <c r="W89" i="81"/>
  <c r="X89" i="81"/>
  <c r="Y89" i="81"/>
  <c r="Z89" i="81"/>
  <c r="AA89" i="81"/>
  <c r="AB89" i="81"/>
  <c r="U107" i="81"/>
  <c r="V107" i="81"/>
  <c r="W107" i="81"/>
  <c r="X107" i="81"/>
  <c r="Y107" i="81"/>
  <c r="Z107" i="81"/>
  <c r="AA107" i="81"/>
  <c r="AB107" i="81"/>
  <c r="U108" i="81"/>
  <c r="V108" i="81"/>
  <c r="W108" i="81"/>
  <c r="X108" i="81"/>
  <c r="Y108" i="81"/>
  <c r="Z108" i="81"/>
  <c r="AA108" i="81"/>
  <c r="AB108" i="81"/>
  <c r="U110" i="81"/>
  <c r="V110" i="81"/>
  <c r="W110" i="81"/>
  <c r="X110" i="81"/>
  <c r="Y110" i="81"/>
  <c r="Z110" i="81"/>
  <c r="AA110" i="81"/>
  <c r="AB110" i="81"/>
  <c r="U111" i="81"/>
  <c r="V111" i="81"/>
  <c r="W111" i="81"/>
  <c r="X111" i="81"/>
  <c r="Y111" i="81"/>
  <c r="Z111" i="81"/>
  <c r="AA111" i="81"/>
  <c r="AB111" i="81"/>
  <c r="U113" i="81"/>
  <c r="V113" i="81"/>
  <c r="W113" i="81"/>
  <c r="X113" i="81"/>
  <c r="Y113" i="81"/>
  <c r="Z113" i="81"/>
  <c r="AA113" i="81"/>
  <c r="AB113" i="81"/>
  <c r="U114" i="81"/>
  <c r="V114" i="81"/>
  <c r="W114" i="81"/>
  <c r="X114" i="81"/>
  <c r="Y114" i="81"/>
  <c r="Z114" i="81"/>
  <c r="AA114" i="81"/>
  <c r="AB114" i="81"/>
  <c r="U115" i="81"/>
  <c r="V115" i="81"/>
  <c r="W115" i="81"/>
  <c r="X115" i="81"/>
  <c r="Y115" i="81"/>
  <c r="Z115" i="81"/>
  <c r="AA115" i="81"/>
  <c r="AB115" i="81"/>
  <c r="U116" i="81"/>
  <c r="V116" i="81"/>
  <c r="W116" i="81"/>
  <c r="X116" i="81"/>
  <c r="Y116" i="81"/>
  <c r="Z116" i="81"/>
  <c r="AA116" i="81"/>
  <c r="AB116" i="81"/>
  <c r="U117" i="81"/>
  <c r="V117" i="81"/>
  <c r="W117" i="81"/>
  <c r="X117" i="81"/>
  <c r="Y117" i="81"/>
  <c r="Z117" i="81"/>
  <c r="AA117" i="81"/>
  <c r="AB117" i="81"/>
  <c r="U118" i="81"/>
  <c r="V118" i="81"/>
  <c r="W118" i="81"/>
  <c r="X118" i="81"/>
  <c r="Y118" i="81"/>
  <c r="Z118" i="81"/>
  <c r="AA118" i="81"/>
  <c r="AB118" i="81"/>
  <c r="U133" i="81"/>
  <c r="V133" i="81"/>
  <c r="W133" i="81"/>
  <c r="X133" i="81"/>
  <c r="Y133" i="81"/>
  <c r="Z133" i="81"/>
  <c r="AA133" i="81"/>
  <c r="AB133" i="81"/>
  <c r="U135" i="81"/>
  <c r="V135" i="81"/>
  <c r="W135" i="81"/>
  <c r="X135" i="81"/>
  <c r="Y135" i="81"/>
  <c r="Z135" i="81"/>
  <c r="AA135" i="81"/>
  <c r="AB135" i="81"/>
  <c r="U136" i="81"/>
  <c r="V136" i="81"/>
  <c r="W136" i="81"/>
  <c r="X136" i="81"/>
  <c r="Y136" i="81"/>
  <c r="Z136" i="81"/>
  <c r="AA136" i="81"/>
  <c r="AB136" i="81"/>
  <c r="U142" i="81"/>
  <c r="V142" i="81"/>
  <c r="W142" i="81"/>
  <c r="X142" i="81"/>
  <c r="Y142" i="81"/>
  <c r="Z142" i="81"/>
  <c r="AA142" i="81"/>
  <c r="AB142" i="81"/>
  <c r="U143" i="81"/>
  <c r="V143" i="81"/>
  <c r="W143" i="81"/>
  <c r="X143" i="81"/>
  <c r="Y143" i="81"/>
  <c r="Z143" i="81"/>
  <c r="AA143" i="81"/>
  <c r="AB143" i="81"/>
  <c r="U145" i="81"/>
  <c r="V145" i="81"/>
  <c r="W145" i="81"/>
  <c r="X145" i="81"/>
  <c r="Y145" i="81"/>
  <c r="Z145" i="81"/>
  <c r="AA145" i="81"/>
  <c r="AB145" i="81"/>
  <c r="U146" i="81"/>
  <c r="V146" i="81"/>
  <c r="W146" i="81"/>
  <c r="X146" i="81"/>
  <c r="Y146" i="81"/>
  <c r="Z146" i="81"/>
  <c r="AA146" i="81"/>
  <c r="AB146" i="81"/>
  <c r="U148" i="81"/>
  <c r="V148" i="81"/>
  <c r="W148" i="81"/>
  <c r="X148" i="81"/>
  <c r="Y148" i="81"/>
  <c r="Z148" i="81"/>
  <c r="AA148" i="81"/>
  <c r="AB148" i="81"/>
  <c r="U149" i="81"/>
  <c r="V149" i="81"/>
  <c r="W149" i="81"/>
  <c r="X149" i="81"/>
  <c r="Y149" i="81"/>
  <c r="Z149" i="81"/>
  <c r="AA149" i="81"/>
  <c r="AB149" i="81"/>
  <c r="U150" i="81"/>
  <c r="V150" i="81"/>
  <c r="W150" i="81"/>
  <c r="X150" i="81"/>
  <c r="Y150" i="81"/>
  <c r="Z150" i="81"/>
  <c r="AA150" i="81"/>
  <c r="AB150" i="81"/>
  <c r="U153" i="81"/>
  <c r="V153" i="81"/>
  <c r="W153" i="81"/>
  <c r="X153" i="81"/>
  <c r="Y153" i="81"/>
  <c r="Z153" i="81"/>
  <c r="AA153" i="81"/>
  <c r="AB153" i="81"/>
  <c r="U184" i="81"/>
  <c r="V184" i="81"/>
  <c r="W184" i="81"/>
  <c r="X184" i="81"/>
  <c r="Y184" i="81"/>
  <c r="Z184" i="81"/>
  <c r="AA184" i="81"/>
  <c r="AB184" i="81"/>
  <c r="U194" i="81"/>
  <c r="V194" i="81"/>
  <c r="W194" i="81"/>
  <c r="X194" i="81"/>
  <c r="Y194" i="81"/>
  <c r="Z194" i="81"/>
  <c r="AA194" i="81"/>
  <c r="AB194" i="81"/>
  <c r="U195" i="81"/>
  <c r="V195" i="81"/>
  <c r="W195" i="81"/>
  <c r="X195" i="81"/>
  <c r="Y195" i="81"/>
  <c r="Z195" i="81"/>
  <c r="AA195" i="81"/>
  <c r="AB195" i="81"/>
  <c r="U196" i="81"/>
  <c r="V196" i="81"/>
  <c r="W196" i="81"/>
  <c r="X196" i="81"/>
  <c r="Y196" i="81"/>
  <c r="Z196" i="81"/>
  <c r="AA196" i="81"/>
  <c r="AB196" i="81"/>
  <c r="U197" i="81"/>
  <c r="V197" i="81"/>
  <c r="W197" i="81"/>
  <c r="X197" i="81"/>
  <c r="Y197" i="81"/>
  <c r="Z197" i="81"/>
  <c r="AA197" i="81"/>
  <c r="AB197" i="81"/>
  <c r="U200" i="81"/>
  <c r="V200" i="81"/>
  <c r="W200" i="81"/>
  <c r="X200" i="81"/>
  <c r="Y200" i="81"/>
  <c r="Z200" i="81"/>
  <c r="AA200" i="81"/>
  <c r="AB200" i="81"/>
  <c r="U201" i="81"/>
  <c r="V201" i="81"/>
  <c r="W201" i="81"/>
  <c r="X201" i="81"/>
  <c r="Y201" i="81"/>
  <c r="Z201" i="81"/>
  <c r="AA201" i="81"/>
  <c r="AB201" i="81"/>
  <c r="U202" i="81"/>
  <c r="V202" i="81"/>
  <c r="W202" i="81"/>
  <c r="X202" i="81"/>
  <c r="Y202" i="81"/>
  <c r="Z202" i="81"/>
  <c r="AA202" i="81"/>
  <c r="AB202" i="81"/>
  <c r="U203" i="81"/>
  <c r="V203" i="81"/>
  <c r="W203" i="81"/>
  <c r="X203" i="81"/>
  <c r="Y203" i="81"/>
  <c r="Z203" i="81"/>
  <c r="AA203" i="81"/>
  <c r="AB203" i="81"/>
  <c r="U204" i="81"/>
  <c r="V204" i="81"/>
  <c r="W204" i="81"/>
  <c r="X204" i="81"/>
  <c r="Y204" i="81"/>
  <c r="Z204" i="81"/>
  <c r="AA204" i="81"/>
  <c r="AB204" i="81"/>
  <c r="U206" i="81"/>
  <c r="V206" i="81"/>
  <c r="W206" i="81"/>
  <c r="X206" i="81"/>
  <c r="Y206" i="81"/>
  <c r="Z206" i="81"/>
  <c r="AA206" i="81"/>
  <c r="AB206" i="81"/>
  <c r="U207" i="81"/>
  <c r="V207" i="81"/>
  <c r="W207" i="81"/>
  <c r="X207" i="81"/>
  <c r="Y207" i="81"/>
  <c r="Z207" i="81"/>
  <c r="AA207" i="81"/>
  <c r="AB207" i="81"/>
  <c r="U208" i="81"/>
  <c r="V208" i="81"/>
  <c r="W208" i="81"/>
  <c r="X208" i="81"/>
  <c r="Y208" i="81"/>
  <c r="Z208" i="81"/>
  <c r="AA208" i="81"/>
  <c r="AB208" i="81"/>
  <c r="U210" i="81"/>
  <c r="V210" i="81"/>
  <c r="W210" i="81"/>
  <c r="X210" i="81"/>
  <c r="Y210" i="81"/>
  <c r="Z210" i="81"/>
  <c r="AA210" i="81"/>
  <c r="AB210" i="81"/>
  <c r="U211" i="81"/>
  <c r="V211" i="81"/>
  <c r="W211" i="81"/>
  <c r="X211" i="81"/>
  <c r="Y211" i="81"/>
  <c r="Z211" i="81"/>
  <c r="AA211" i="81"/>
  <c r="AB211" i="81"/>
  <c r="U212" i="81"/>
  <c r="V212" i="81"/>
  <c r="W212" i="81"/>
  <c r="X212" i="81"/>
  <c r="Y212" i="81"/>
  <c r="Z212" i="81"/>
  <c r="AA212" i="81"/>
  <c r="AB212" i="81"/>
  <c r="U213" i="81"/>
  <c r="V213" i="81"/>
  <c r="W213" i="81"/>
  <c r="X213" i="81"/>
  <c r="Y213" i="81"/>
  <c r="Z213" i="81"/>
  <c r="AA213" i="81"/>
  <c r="AB213" i="81"/>
  <c r="U214" i="81"/>
  <c r="V214" i="81"/>
  <c r="W214" i="81"/>
  <c r="X214" i="81"/>
  <c r="Y214" i="81"/>
  <c r="Z214" i="81"/>
  <c r="AA214" i="81"/>
  <c r="AB214" i="81"/>
  <c r="F27" i="81" l="1"/>
  <c r="E27" i="81"/>
  <c r="H43" i="81"/>
  <c r="H27" i="81"/>
  <c r="H19" i="81" s="1"/>
  <c r="I27" i="81"/>
  <c r="I22" i="81"/>
  <c r="I20" i="81" s="1"/>
  <c r="I43" i="81"/>
  <c r="G22" i="81"/>
  <c r="G20" i="81" s="1"/>
  <c r="G43" i="81"/>
  <c r="L27" i="81"/>
  <c r="G27" i="81"/>
  <c r="F22" i="81"/>
  <c r="F20" i="81" s="1"/>
  <c r="F43" i="81"/>
  <c r="E22" i="81"/>
  <c r="E20" i="81" s="1"/>
  <c r="E19" i="81" s="1"/>
  <c r="E43" i="81"/>
  <c r="J27" i="81"/>
  <c r="J19" i="81" s="1"/>
  <c r="K27" i="81"/>
  <c r="K19" i="81" s="1"/>
  <c r="L19" i="81"/>
  <c r="I104" i="81"/>
  <c r="H104" i="81"/>
  <c r="G104" i="81"/>
  <c r="F104" i="81"/>
  <c r="E104" i="81"/>
  <c r="K104" i="81"/>
  <c r="K42" i="81" s="1"/>
  <c r="J104" i="81"/>
  <c r="J42" i="81" s="1"/>
  <c r="L104" i="81"/>
  <c r="L42" i="81" s="1"/>
  <c r="V84" i="81"/>
  <c r="U84" i="81"/>
  <c r="Y84" i="81"/>
  <c r="X84" i="81"/>
  <c r="W84" i="81"/>
  <c r="H42" i="81" l="1"/>
  <c r="F19" i="81"/>
  <c r="G42" i="81"/>
  <c r="F42" i="81"/>
  <c r="I19" i="81"/>
  <c r="G19" i="81"/>
  <c r="E42" i="81"/>
  <c r="I42" i="81"/>
  <c r="N112" i="81"/>
  <c r="V112" i="81" s="1"/>
  <c r="O112" i="81"/>
  <c r="W112" i="81" s="1"/>
  <c r="P112" i="81"/>
  <c r="X112" i="81" s="1"/>
  <c r="Q112" i="81"/>
  <c r="Y112" i="81" s="1"/>
  <c r="R112" i="81"/>
  <c r="Z112" i="81" s="1"/>
  <c r="S112" i="81"/>
  <c r="AA112" i="81" s="1"/>
  <c r="T112" i="81"/>
  <c r="AB112" i="81" s="1"/>
  <c r="N144" i="81"/>
  <c r="V144" i="81" s="1"/>
  <c r="O144" i="81"/>
  <c r="W144" i="81" s="1"/>
  <c r="P144" i="81"/>
  <c r="X144" i="81" s="1"/>
  <c r="Q144" i="81"/>
  <c r="Y144" i="81" s="1"/>
  <c r="R144" i="81"/>
  <c r="Z144" i="81" s="1"/>
  <c r="S144" i="81"/>
  <c r="AA144" i="81" s="1"/>
  <c r="T144" i="81"/>
  <c r="AB144" i="81" s="1"/>
  <c r="Y72" i="81"/>
  <c r="AB72" i="81"/>
  <c r="Y71" i="81"/>
  <c r="AB71" i="81"/>
  <c r="Y70" i="81"/>
  <c r="AB70" i="81"/>
  <c r="Y69" i="81"/>
  <c r="AB69" i="81"/>
  <c r="Y68" i="81"/>
  <c r="AB68" i="81"/>
  <c r="X72" i="81"/>
  <c r="W72" i="81"/>
  <c r="V72" i="81"/>
  <c r="U72" i="81"/>
  <c r="X71" i="81"/>
  <c r="W71" i="81"/>
  <c r="V71" i="81"/>
  <c r="U71" i="81"/>
  <c r="X70" i="81"/>
  <c r="W70" i="81"/>
  <c r="V70" i="81"/>
  <c r="U70" i="81"/>
  <c r="X69" i="81"/>
  <c r="W69" i="81"/>
  <c r="V69" i="81"/>
  <c r="U69" i="81"/>
  <c r="X68" i="81"/>
  <c r="V68" i="81"/>
  <c r="Y122" i="81"/>
  <c r="M67" i="81" l="1"/>
  <c r="U68" i="81"/>
  <c r="O67" i="81"/>
  <c r="W68" i="81"/>
  <c r="N67" i="81"/>
  <c r="P67" i="81"/>
  <c r="T67" i="81"/>
  <c r="Q67" i="81"/>
  <c r="P65" i="81" l="1"/>
  <c r="X65" i="81" s="1"/>
  <c r="X67" i="81"/>
  <c r="O65" i="81"/>
  <c r="W65" i="81" s="1"/>
  <c r="W67" i="81"/>
  <c r="Q65" i="81"/>
  <c r="Y65" i="81" s="1"/>
  <c r="Y67" i="81"/>
  <c r="T65" i="81"/>
  <c r="AB65" i="81" s="1"/>
  <c r="AB67" i="81"/>
  <c r="N65" i="81"/>
  <c r="V65" i="81" s="1"/>
  <c r="V67" i="81"/>
  <c r="M65" i="81"/>
  <c r="U65" i="81" s="1"/>
  <c r="U67" i="81"/>
  <c r="AB122" i="81"/>
  <c r="U122" i="81"/>
  <c r="V122" i="81"/>
  <c r="W122" i="81"/>
  <c r="X122" i="81"/>
  <c r="AB132" i="81"/>
  <c r="Y132" i="81"/>
  <c r="U132" i="81"/>
  <c r="V132" i="81"/>
  <c r="W132" i="81"/>
  <c r="X132" i="81"/>
  <c r="AB139" i="81"/>
  <c r="U139" i="81"/>
  <c r="V139" i="81"/>
  <c r="W139" i="81"/>
  <c r="X139" i="81"/>
  <c r="Y185" i="81"/>
  <c r="AB185" i="81"/>
  <c r="X185" i="81"/>
  <c r="W185" i="81"/>
  <c r="V185" i="81"/>
  <c r="U183" i="81"/>
  <c r="U185" i="81"/>
  <c r="U95" i="81" l="1"/>
  <c r="V95" i="81"/>
  <c r="W95" i="81"/>
  <c r="X95" i="81"/>
  <c r="AB95" i="81"/>
  <c r="S209" i="81" l="1"/>
  <c r="R209" i="81"/>
  <c r="Q209" i="81"/>
  <c r="S199" i="81"/>
  <c r="R199" i="81"/>
  <c r="Q199" i="81"/>
  <c r="S193" i="81"/>
  <c r="R193" i="81"/>
  <c r="Q193" i="81"/>
  <c r="S141" i="81"/>
  <c r="R141" i="81"/>
  <c r="Q141" i="81"/>
  <c r="S109" i="81"/>
  <c r="AA109" i="81" s="1"/>
  <c r="R109" i="81"/>
  <c r="Z109" i="81" s="1"/>
  <c r="Q109" i="81"/>
  <c r="Y109" i="81" s="1"/>
  <c r="S106" i="81"/>
  <c r="AA106" i="81" s="1"/>
  <c r="R106" i="81"/>
  <c r="Z106" i="81" s="1"/>
  <c r="Q106" i="81"/>
  <c r="Y106" i="81" s="1"/>
  <c r="S80" i="81"/>
  <c r="AA80" i="81" s="1"/>
  <c r="R80" i="81"/>
  <c r="Z80" i="81" s="1"/>
  <c r="Q80" i="81"/>
  <c r="Y80" i="81" s="1"/>
  <c r="S61" i="81"/>
  <c r="AA61" i="81" s="1"/>
  <c r="R61" i="81"/>
  <c r="Z61" i="81" s="1"/>
  <c r="Q61" i="81"/>
  <c r="Y61" i="81" s="1"/>
  <c r="S57" i="81"/>
  <c r="AA57" i="81" s="1"/>
  <c r="R57" i="81"/>
  <c r="Z57" i="81" s="1"/>
  <c r="Q57" i="81"/>
  <c r="Y57" i="81" s="1"/>
  <c r="S53" i="81"/>
  <c r="R53" i="81"/>
  <c r="Q53" i="81"/>
  <c r="S49" i="81"/>
  <c r="AA49" i="81" s="1"/>
  <c r="R49" i="81"/>
  <c r="Z49" i="81" s="1"/>
  <c r="Q49" i="81"/>
  <c r="Y49" i="81" s="1"/>
  <c r="S41" i="81"/>
  <c r="AA41" i="81" s="1"/>
  <c r="R41" i="81"/>
  <c r="Z41" i="81" s="1"/>
  <c r="Q41" i="81"/>
  <c r="Y41" i="81" s="1"/>
  <c r="S40" i="81"/>
  <c r="AA40" i="81" s="1"/>
  <c r="R40" i="81"/>
  <c r="Z40" i="81" s="1"/>
  <c r="Q40" i="81"/>
  <c r="Y40" i="81" s="1"/>
  <c r="S39" i="81"/>
  <c r="AA39" i="81" s="1"/>
  <c r="R39" i="81"/>
  <c r="Z39" i="81" s="1"/>
  <c r="Q39" i="81"/>
  <c r="Y39" i="81" s="1"/>
  <c r="S33" i="81"/>
  <c r="AA33" i="81" s="1"/>
  <c r="R33" i="81"/>
  <c r="Z33" i="81" s="1"/>
  <c r="Q33" i="81"/>
  <c r="Y33" i="81" s="1"/>
  <c r="N33" i="81"/>
  <c r="V33" i="81" s="1"/>
  <c r="O33" i="81"/>
  <c r="W33" i="81" s="1"/>
  <c r="P33" i="81"/>
  <c r="X33" i="81" s="1"/>
  <c r="T33" i="81"/>
  <c r="AB33" i="81" s="1"/>
  <c r="N39" i="81"/>
  <c r="V39" i="81" s="1"/>
  <c r="O39" i="81"/>
  <c r="W39" i="81" s="1"/>
  <c r="P39" i="81"/>
  <c r="X39" i="81" s="1"/>
  <c r="T39" i="81"/>
  <c r="AB39" i="81" s="1"/>
  <c r="N40" i="81"/>
  <c r="V40" i="81" s="1"/>
  <c r="O40" i="81"/>
  <c r="W40" i="81" s="1"/>
  <c r="P40" i="81"/>
  <c r="X40" i="81" s="1"/>
  <c r="T40" i="81"/>
  <c r="AB40" i="81" s="1"/>
  <c r="N41" i="81"/>
  <c r="V41" i="81" s="1"/>
  <c r="O41" i="81"/>
  <c r="W41" i="81" s="1"/>
  <c r="P41" i="81"/>
  <c r="X41" i="81" s="1"/>
  <c r="T41" i="81"/>
  <c r="AB41" i="81" s="1"/>
  <c r="N49" i="81"/>
  <c r="V49" i="81" s="1"/>
  <c r="O49" i="81"/>
  <c r="W49" i="81" s="1"/>
  <c r="P49" i="81"/>
  <c r="X49" i="81" s="1"/>
  <c r="T49" i="81"/>
  <c r="AB49" i="81" s="1"/>
  <c r="N53" i="81"/>
  <c r="O53" i="81"/>
  <c r="P53" i="81"/>
  <c r="T53" i="81"/>
  <c r="N57" i="81"/>
  <c r="V57" i="81" s="1"/>
  <c r="O57" i="81"/>
  <c r="W57" i="81" s="1"/>
  <c r="P57" i="81"/>
  <c r="X57" i="81" s="1"/>
  <c r="T57" i="81"/>
  <c r="AB57" i="81" s="1"/>
  <c r="N61" i="81"/>
  <c r="V61" i="81" s="1"/>
  <c r="O61" i="81"/>
  <c r="W61" i="81" s="1"/>
  <c r="P61" i="81"/>
  <c r="X61" i="81" s="1"/>
  <c r="T61" i="81"/>
  <c r="AB61" i="81" s="1"/>
  <c r="V75" i="81"/>
  <c r="W75" i="81"/>
  <c r="X75" i="81"/>
  <c r="AB75" i="81"/>
  <c r="V77" i="81"/>
  <c r="W77" i="81"/>
  <c r="X77" i="81"/>
  <c r="AB77" i="81"/>
  <c r="N80" i="81"/>
  <c r="V80" i="81" s="1"/>
  <c r="O80" i="81"/>
  <c r="W80" i="81" s="1"/>
  <c r="P80" i="81"/>
  <c r="X80" i="81" s="1"/>
  <c r="T80" i="81"/>
  <c r="AB80" i="81" s="1"/>
  <c r="V86" i="81"/>
  <c r="W86" i="81"/>
  <c r="X86" i="81"/>
  <c r="AB86" i="81"/>
  <c r="V87" i="81"/>
  <c r="W87" i="81"/>
  <c r="X87" i="81"/>
  <c r="AB87" i="81"/>
  <c r="V93" i="81"/>
  <c r="W93" i="81"/>
  <c r="X93" i="81"/>
  <c r="AB93" i="81"/>
  <c r="V94" i="81"/>
  <c r="W94" i="81"/>
  <c r="X94" i="81"/>
  <c r="AB94" i="81"/>
  <c r="V96" i="81"/>
  <c r="W96" i="81"/>
  <c r="X96" i="81"/>
  <c r="AB96" i="81"/>
  <c r="V97" i="81"/>
  <c r="W97" i="81"/>
  <c r="X97" i="81"/>
  <c r="AB97" i="81"/>
  <c r="V98" i="81"/>
  <c r="W98" i="81"/>
  <c r="X98" i="81"/>
  <c r="AB98" i="81"/>
  <c r="V99" i="81"/>
  <c r="W99" i="81"/>
  <c r="X99" i="81"/>
  <c r="AB99" i="81"/>
  <c r="V100" i="81"/>
  <c r="W100" i="81"/>
  <c r="X100" i="81"/>
  <c r="AB100" i="81"/>
  <c r="V101" i="81"/>
  <c r="W101" i="81"/>
  <c r="X101" i="81"/>
  <c r="AB101" i="81"/>
  <c r="V102" i="81"/>
  <c r="W102" i="81"/>
  <c r="X102" i="81"/>
  <c r="AB102" i="81"/>
  <c r="V103" i="81"/>
  <c r="W103" i="81"/>
  <c r="X103" i="81"/>
  <c r="AB103" i="81"/>
  <c r="N106" i="81"/>
  <c r="V106" i="81" s="1"/>
  <c r="O106" i="81"/>
  <c r="W106" i="81" s="1"/>
  <c r="P106" i="81"/>
  <c r="X106" i="81" s="1"/>
  <c r="T106" i="81"/>
  <c r="AB106" i="81" s="1"/>
  <c r="N109" i="81"/>
  <c r="V109" i="81" s="1"/>
  <c r="O109" i="81"/>
  <c r="W109" i="81" s="1"/>
  <c r="P109" i="81"/>
  <c r="X109" i="81" s="1"/>
  <c r="T109" i="81"/>
  <c r="AB109" i="81" s="1"/>
  <c r="N125" i="81"/>
  <c r="V125" i="81" s="1"/>
  <c r="O125" i="81"/>
  <c r="W125" i="81" s="1"/>
  <c r="P125" i="81"/>
  <c r="X125" i="81" s="1"/>
  <c r="T125" i="81"/>
  <c r="AB125" i="81" s="1"/>
  <c r="N127" i="81"/>
  <c r="O127" i="81"/>
  <c r="P127" i="81"/>
  <c r="T127" i="81"/>
  <c r="V131" i="81"/>
  <c r="W131" i="81"/>
  <c r="X131" i="81"/>
  <c r="AB131" i="81"/>
  <c r="V134" i="81"/>
  <c r="W134" i="81"/>
  <c r="X134" i="81"/>
  <c r="AB134" i="81"/>
  <c r="N141" i="81"/>
  <c r="O141" i="81"/>
  <c r="P141" i="81"/>
  <c r="T141" i="81"/>
  <c r="V152" i="81"/>
  <c r="W152" i="81"/>
  <c r="X152" i="81"/>
  <c r="AB152" i="81"/>
  <c r="V155" i="81"/>
  <c r="W155" i="81"/>
  <c r="X155" i="81"/>
  <c r="AB155" i="81"/>
  <c r="V156" i="81"/>
  <c r="W156" i="81"/>
  <c r="X156" i="81"/>
  <c r="AB156" i="81"/>
  <c r="V157" i="81"/>
  <c r="W157" i="81"/>
  <c r="X157" i="81"/>
  <c r="AB157" i="81"/>
  <c r="V158" i="81"/>
  <c r="W158" i="81"/>
  <c r="X158" i="81"/>
  <c r="AB158" i="81"/>
  <c r="V159" i="81"/>
  <c r="W159" i="81"/>
  <c r="X159" i="81"/>
  <c r="AB159" i="81"/>
  <c r="V160" i="81"/>
  <c r="W160" i="81"/>
  <c r="X160" i="81"/>
  <c r="AB160" i="81"/>
  <c r="V161" i="81"/>
  <c r="W161" i="81"/>
  <c r="X161" i="81"/>
  <c r="AB161" i="81"/>
  <c r="V162" i="81"/>
  <c r="W162" i="81"/>
  <c r="X162" i="81"/>
  <c r="AB162" i="81"/>
  <c r="V163" i="81"/>
  <c r="W163" i="81"/>
  <c r="X163" i="81"/>
  <c r="AB163" i="81"/>
  <c r="V164" i="81"/>
  <c r="W164" i="81"/>
  <c r="X164" i="81"/>
  <c r="AB164" i="81"/>
  <c r="V165" i="81"/>
  <c r="W165" i="81"/>
  <c r="X165" i="81"/>
  <c r="AB165" i="81"/>
  <c r="V166" i="81"/>
  <c r="W166" i="81"/>
  <c r="X166" i="81"/>
  <c r="AB166" i="81"/>
  <c r="V167" i="81"/>
  <c r="W167" i="81"/>
  <c r="X167" i="81"/>
  <c r="AB167" i="81"/>
  <c r="V168" i="81"/>
  <c r="W168" i="81"/>
  <c r="X168" i="81"/>
  <c r="AB168" i="81"/>
  <c r="V169" i="81"/>
  <c r="W169" i="81"/>
  <c r="X169" i="81"/>
  <c r="AB169" i="81"/>
  <c r="V170" i="81"/>
  <c r="W170" i="81"/>
  <c r="X170" i="81"/>
  <c r="AB170" i="81"/>
  <c r="V172" i="81"/>
  <c r="W172" i="81"/>
  <c r="X172" i="81"/>
  <c r="AB172" i="81"/>
  <c r="V173" i="81"/>
  <c r="W173" i="81"/>
  <c r="X173" i="81"/>
  <c r="AB173" i="81"/>
  <c r="V174" i="81"/>
  <c r="W174" i="81"/>
  <c r="X174" i="81"/>
  <c r="AB174" i="81"/>
  <c r="V175" i="81"/>
  <c r="W175" i="81"/>
  <c r="X175" i="81"/>
  <c r="AB175" i="81"/>
  <c r="V176" i="81"/>
  <c r="W176" i="81"/>
  <c r="X176" i="81"/>
  <c r="AB176" i="81"/>
  <c r="V177" i="81"/>
  <c r="W177" i="81"/>
  <c r="X177" i="81"/>
  <c r="AB177" i="81"/>
  <c r="V178" i="81"/>
  <c r="W178" i="81"/>
  <c r="X178" i="81"/>
  <c r="AB178" i="81"/>
  <c r="V179" i="81"/>
  <c r="W179" i="81"/>
  <c r="X179" i="81"/>
  <c r="AB179" i="81"/>
  <c r="V180" i="81"/>
  <c r="W180" i="81"/>
  <c r="X180" i="81"/>
  <c r="AB180" i="81"/>
  <c r="V181" i="81"/>
  <c r="W181" i="81"/>
  <c r="X181" i="81"/>
  <c r="AB181" i="81"/>
  <c r="V182" i="81"/>
  <c r="W182" i="81"/>
  <c r="X182" i="81"/>
  <c r="AB182" i="81"/>
  <c r="V183" i="81"/>
  <c r="W183" i="81"/>
  <c r="X183" i="81"/>
  <c r="AB183" i="81"/>
  <c r="V190" i="81"/>
  <c r="W190" i="81"/>
  <c r="X190" i="81"/>
  <c r="AB190" i="81"/>
  <c r="N193" i="81"/>
  <c r="O193" i="81"/>
  <c r="P193" i="81"/>
  <c r="T193" i="81"/>
  <c r="N199" i="81"/>
  <c r="O199" i="81"/>
  <c r="P199" i="81"/>
  <c r="T199" i="81"/>
  <c r="N209" i="81"/>
  <c r="O209" i="81"/>
  <c r="P209" i="81"/>
  <c r="T209" i="81"/>
  <c r="V78" i="81" l="1"/>
  <c r="AB78" i="81"/>
  <c r="X78" i="81"/>
  <c r="P137" i="81"/>
  <c r="X137" i="81" s="1"/>
  <c r="X138" i="81"/>
  <c r="P123" i="81"/>
  <c r="X123" i="81" s="1"/>
  <c r="X124" i="81"/>
  <c r="X79" i="81"/>
  <c r="P52" i="81"/>
  <c r="X52" i="81" s="1"/>
  <c r="X53" i="81"/>
  <c r="P45" i="81"/>
  <c r="X45" i="81" s="1"/>
  <c r="X46" i="81"/>
  <c r="S52" i="81"/>
  <c r="AA52" i="81" s="1"/>
  <c r="AA53" i="81"/>
  <c r="Q140" i="81"/>
  <c r="Y140" i="81" s="1"/>
  <c r="Y141" i="81"/>
  <c r="O205" i="81"/>
  <c r="W209" i="81"/>
  <c r="O198" i="81"/>
  <c r="W199" i="81"/>
  <c r="O192" i="81"/>
  <c r="W192" i="81" s="1"/>
  <c r="W193" i="81"/>
  <c r="O140" i="81"/>
  <c r="W140" i="81" s="1"/>
  <c r="W141" i="81"/>
  <c r="O137" i="81"/>
  <c r="W137" i="81" s="1"/>
  <c r="W138" i="81"/>
  <c r="O123" i="81"/>
  <c r="W123" i="81" s="1"/>
  <c r="W124" i="81"/>
  <c r="O120" i="81"/>
  <c r="W120" i="81" s="1"/>
  <c r="W121" i="81"/>
  <c r="W78" i="81"/>
  <c r="W79" i="81"/>
  <c r="O52" i="81"/>
  <c r="W52" i="81" s="1"/>
  <c r="W53" i="81"/>
  <c r="O45" i="81"/>
  <c r="W45" i="81" s="1"/>
  <c r="W46" i="81"/>
  <c r="R140" i="81"/>
  <c r="Z140" i="81" s="1"/>
  <c r="Z141" i="81"/>
  <c r="S192" i="81"/>
  <c r="AA192" i="81" s="1"/>
  <c r="AA193" i="81"/>
  <c r="Q205" i="81"/>
  <c r="Y209" i="81"/>
  <c r="P205" i="81"/>
  <c r="X209" i="81"/>
  <c r="P198" i="81"/>
  <c r="X199" i="81"/>
  <c r="P140" i="81"/>
  <c r="X140" i="81" s="1"/>
  <c r="X141" i="81"/>
  <c r="R192" i="81"/>
  <c r="Z192" i="81" s="1"/>
  <c r="Z193" i="81"/>
  <c r="N198" i="81"/>
  <c r="V199" i="81"/>
  <c r="N140" i="81"/>
  <c r="V140" i="81" s="1"/>
  <c r="V141" i="81"/>
  <c r="N137" i="81"/>
  <c r="V137" i="81" s="1"/>
  <c r="V138" i="81"/>
  <c r="N123" i="81"/>
  <c r="V123" i="81" s="1"/>
  <c r="V124" i="81"/>
  <c r="N120" i="81"/>
  <c r="V120" i="81" s="1"/>
  <c r="V121" i="81"/>
  <c r="V79" i="81"/>
  <c r="N52" i="81"/>
  <c r="V52" i="81" s="1"/>
  <c r="V53" i="81"/>
  <c r="N45" i="81"/>
  <c r="V45" i="81" s="1"/>
  <c r="V46" i="81"/>
  <c r="Q52" i="81"/>
  <c r="Y52" i="81" s="1"/>
  <c r="Y53" i="81"/>
  <c r="S140" i="81"/>
  <c r="AA140" i="81" s="1"/>
  <c r="AA141" i="81"/>
  <c r="Q198" i="81"/>
  <c r="Y199" i="81"/>
  <c r="R205" i="81"/>
  <c r="Z209" i="81"/>
  <c r="P192" i="81"/>
  <c r="X192" i="81" s="1"/>
  <c r="X193" i="81"/>
  <c r="P120" i="81"/>
  <c r="X120" i="81" s="1"/>
  <c r="X121" i="81"/>
  <c r="S198" i="81"/>
  <c r="AA199" i="81"/>
  <c r="N205" i="81"/>
  <c r="V209" i="81"/>
  <c r="N192" i="81"/>
  <c r="V192" i="81" s="1"/>
  <c r="V193" i="81"/>
  <c r="T205" i="81"/>
  <c r="AB209" i="81"/>
  <c r="T198" i="81"/>
  <c r="AB199" i="81"/>
  <c r="T192" i="81"/>
  <c r="AB192" i="81" s="1"/>
  <c r="AB193" i="81"/>
  <c r="T140" i="81"/>
  <c r="AB140" i="81" s="1"/>
  <c r="AB141" i="81"/>
  <c r="T137" i="81"/>
  <c r="AB137" i="81" s="1"/>
  <c r="AB138" i="81"/>
  <c r="T123" i="81"/>
  <c r="AB123" i="81" s="1"/>
  <c r="AB124" i="81"/>
  <c r="T120" i="81"/>
  <c r="AB120" i="81" s="1"/>
  <c r="AB121" i="81"/>
  <c r="AB79" i="81"/>
  <c r="T52" i="81"/>
  <c r="AB52" i="81" s="1"/>
  <c r="AB53" i="81"/>
  <c r="T45" i="81"/>
  <c r="AB45" i="81" s="1"/>
  <c r="AB46" i="81"/>
  <c r="R52" i="81"/>
  <c r="Z52" i="81" s="1"/>
  <c r="Z53" i="81"/>
  <c r="Q192" i="81"/>
  <c r="Y192" i="81" s="1"/>
  <c r="Y193" i="81"/>
  <c r="R198" i="81"/>
  <c r="Z199" i="81"/>
  <c r="S205" i="81"/>
  <c r="AA209" i="81"/>
  <c r="Q105" i="81"/>
  <c r="Y105" i="81" s="1"/>
  <c r="T130" i="81"/>
  <c r="N130" i="81"/>
  <c r="N151" i="81"/>
  <c r="T151" i="81"/>
  <c r="N105" i="81"/>
  <c r="V105" i="81" s="1"/>
  <c r="R105" i="81"/>
  <c r="Z105" i="81" s="1"/>
  <c r="P154" i="81"/>
  <c r="P151" i="81"/>
  <c r="P130" i="81"/>
  <c r="X130" i="81" s="1"/>
  <c r="P105" i="81"/>
  <c r="X105" i="81" s="1"/>
  <c r="S105" i="81"/>
  <c r="N154" i="81"/>
  <c r="V154" i="81" s="1"/>
  <c r="T154" i="81"/>
  <c r="T105" i="81"/>
  <c r="AB105" i="81" s="1"/>
  <c r="O154" i="81"/>
  <c r="O151" i="81"/>
  <c r="O130" i="81"/>
  <c r="O105" i="81"/>
  <c r="O90" i="81"/>
  <c r="N90" i="81"/>
  <c r="P90" i="81"/>
  <c r="T90" i="81"/>
  <c r="N74" i="81"/>
  <c r="T85" i="81"/>
  <c r="T74" i="81"/>
  <c r="N85" i="81"/>
  <c r="P85" i="81"/>
  <c r="P74" i="81"/>
  <c r="O85" i="81"/>
  <c r="O74" i="81"/>
  <c r="R191" i="81" l="1"/>
  <c r="Z191" i="81" s="1"/>
  <c r="O36" i="81"/>
  <c r="W36" i="81" s="1"/>
  <c r="N44" i="81"/>
  <c r="V44" i="81" s="1"/>
  <c r="O44" i="81"/>
  <c r="W44" i="81" s="1"/>
  <c r="S36" i="81"/>
  <c r="AA36" i="81" s="1"/>
  <c r="Q191" i="81"/>
  <c r="Y191" i="81" s="1"/>
  <c r="N191" i="81"/>
  <c r="V191" i="81" s="1"/>
  <c r="P191" i="81"/>
  <c r="X191" i="81" s="1"/>
  <c r="R31" i="81"/>
  <c r="Z31" i="81" s="1"/>
  <c r="P44" i="81"/>
  <c r="X44" i="81" s="1"/>
  <c r="T191" i="81"/>
  <c r="AB191" i="81" s="1"/>
  <c r="N36" i="81"/>
  <c r="V36" i="81" s="1"/>
  <c r="P36" i="81"/>
  <c r="X36" i="81" s="1"/>
  <c r="R36" i="81"/>
  <c r="Z36" i="81" s="1"/>
  <c r="T44" i="81"/>
  <c r="T21" i="81" s="1"/>
  <c r="AB21" i="81" s="1"/>
  <c r="S191" i="81"/>
  <c r="AA191" i="81" s="1"/>
  <c r="P31" i="81"/>
  <c r="X31" i="81" s="1"/>
  <c r="N31" i="81"/>
  <c r="V31" i="81" s="1"/>
  <c r="O31" i="81"/>
  <c r="W31" i="81" s="1"/>
  <c r="T31" i="81"/>
  <c r="AB31" i="81" s="1"/>
  <c r="S31" i="81"/>
  <c r="AA31" i="81" s="1"/>
  <c r="T36" i="81"/>
  <c r="AB36" i="81" s="1"/>
  <c r="O191" i="81"/>
  <c r="W191" i="81" s="1"/>
  <c r="Q36" i="81"/>
  <c r="Y36" i="81" s="1"/>
  <c r="Q31" i="81"/>
  <c r="Y31" i="81" s="1"/>
  <c r="P129" i="81"/>
  <c r="P73" i="81"/>
  <c r="X74" i="81"/>
  <c r="T73" i="81"/>
  <c r="AB74" i="81"/>
  <c r="N73" i="81"/>
  <c r="V74" i="81"/>
  <c r="O26" i="81"/>
  <c r="W26" i="81" s="1"/>
  <c r="W90" i="81"/>
  <c r="Q28" i="81"/>
  <c r="Y28" i="81" s="1"/>
  <c r="O28" i="81"/>
  <c r="W28" i="81" s="1"/>
  <c r="W105" i="81"/>
  <c r="O34" i="81"/>
  <c r="W34" i="81" s="1"/>
  <c r="W154" i="81"/>
  <c r="T34" i="81"/>
  <c r="AB34" i="81" s="1"/>
  <c r="AB154" i="81"/>
  <c r="P34" i="81"/>
  <c r="X34" i="81" s="1"/>
  <c r="X154" i="81"/>
  <c r="R37" i="81"/>
  <c r="Z37" i="81" s="1"/>
  <c r="Z198" i="81"/>
  <c r="T38" i="81"/>
  <c r="AB38" i="81" s="1"/>
  <c r="AB205" i="81"/>
  <c r="N38" i="81"/>
  <c r="V38" i="81" s="1"/>
  <c r="V205" i="81"/>
  <c r="R38" i="81"/>
  <c r="Z38" i="81" s="1"/>
  <c r="Z205" i="81"/>
  <c r="P37" i="81"/>
  <c r="X37" i="81" s="1"/>
  <c r="X198" i="81"/>
  <c r="Q38" i="81"/>
  <c r="Y38" i="81" s="1"/>
  <c r="Y205" i="81"/>
  <c r="O38" i="81"/>
  <c r="W38" i="81" s="1"/>
  <c r="W205" i="81"/>
  <c r="O83" i="81"/>
  <c r="W85" i="81"/>
  <c r="N26" i="81"/>
  <c r="V26" i="81" s="1"/>
  <c r="V90" i="81"/>
  <c r="O147" i="81"/>
  <c r="W151" i="81"/>
  <c r="S28" i="81"/>
  <c r="AA28" i="81" s="1"/>
  <c r="AA105" i="81"/>
  <c r="P83" i="81"/>
  <c r="X85" i="81"/>
  <c r="T83" i="81"/>
  <c r="AB85" i="81"/>
  <c r="T26" i="81"/>
  <c r="AB26" i="81" s="1"/>
  <c r="AB90" i="81"/>
  <c r="P26" i="81"/>
  <c r="X26" i="81" s="1"/>
  <c r="X90" i="81"/>
  <c r="N147" i="81"/>
  <c r="V151" i="81"/>
  <c r="P147" i="81"/>
  <c r="X151" i="81"/>
  <c r="O73" i="81"/>
  <c r="W74" i="81"/>
  <c r="N83" i="81"/>
  <c r="V85" i="81"/>
  <c r="N34" i="81"/>
  <c r="V34" i="81" s="1"/>
  <c r="O129" i="81"/>
  <c r="W130" i="81"/>
  <c r="T147" i="81"/>
  <c r="AB151" i="81"/>
  <c r="N129" i="81"/>
  <c r="V130" i="81"/>
  <c r="T129" i="81"/>
  <c r="T30" i="81" s="1"/>
  <c r="AB30" i="81" s="1"/>
  <c r="AB130" i="81"/>
  <c r="S38" i="81"/>
  <c r="AA38" i="81" s="1"/>
  <c r="AA205" i="81"/>
  <c r="T37" i="81"/>
  <c r="AB37" i="81" s="1"/>
  <c r="AB198" i="81"/>
  <c r="S37" i="81"/>
  <c r="AA37" i="81" s="1"/>
  <c r="AA198" i="81"/>
  <c r="Q37" i="81"/>
  <c r="Y37" i="81" s="1"/>
  <c r="Y198" i="81"/>
  <c r="N37" i="81"/>
  <c r="V37" i="81" s="1"/>
  <c r="V198" i="81"/>
  <c r="P38" i="81"/>
  <c r="X38" i="81" s="1"/>
  <c r="X205" i="81"/>
  <c r="O37" i="81"/>
  <c r="W37" i="81" s="1"/>
  <c r="W198" i="81"/>
  <c r="R28" i="81"/>
  <c r="Z28" i="81" s="1"/>
  <c r="P28" i="81"/>
  <c r="X28" i="81" s="1"/>
  <c r="N28" i="81"/>
  <c r="V28" i="81" s="1"/>
  <c r="T28" i="81"/>
  <c r="AB28" i="81" s="1"/>
  <c r="O21" i="81" l="1"/>
  <c r="N21" i="81"/>
  <c r="V21" i="81" s="1"/>
  <c r="AB44" i="81"/>
  <c r="P30" i="81"/>
  <c r="X30" i="81" s="1"/>
  <c r="P21" i="81"/>
  <c r="X21" i="81" s="1"/>
  <c r="X129" i="81"/>
  <c r="T35" i="81"/>
  <c r="AB35" i="81" s="1"/>
  <c r="V129" i="81"/>
  <c r="W129" i="81"/>
  <c r="P32" i="81"/>
  <c r="X32" i="81" s="1"/>
  <c r="X147" i="81"/>
  <c r="N32" i="81"/>
  <c r="V32" i="81" s="1"/>
  <c r="V147" i="81"/>
  <c r="T23" i="81"/>
  <c r="AB23" i="81" s="1"/>
  <c r="AB83" i="81"/>
  <c r="P35" i="81"/>
  <c r="X35" i="81" s="1"/>
  <c r="T64" i="81"/>
  <c r="AB73" i="81"/>
  <c r="S35" i="81"/>
  <c r="AA35" i="81" s="1"/>
  <c r="O64" i="81"/>
  <c r="W73" i="81"/>
  <c r="O35" i="81"/>
  <c r="W35" i="81" s="1"/>
  <c r="O32" i="81"/>
  <c r="W32" i="81" s="1"/>
  <c r="W147" i="81"/>
  <c r="O23" i="81"/>
  <c r="W23" i="81" s="1"/>
  <c r="W83" i="81"/>
  <c r="N23" i="81"/>
  <c r="V23" i="81" s="1"/>
  <c r="V83" i="81"/>
  <c r="W21" i="81"/>
  <c r="AB129" i="81"/>
  <c r="T32" i="81"/>
  <c r="AB32" i="81" s="1"/>
  <c r="AB147" i="81"/>
  <c r="Q35" i="81"/>
  <c r="Y35" i="81" s="1"/>
  <c r="P119" i="81"/>
  <c r="P29" i="81" s="1"/>
  <c r="X127" i="81"/>
  <c r="P23" i="81"/>
  <c r="X23" i="81" s="1"/>
  <c r="X83" i="81"/>
  <c r="R35" i="81"/>
  <c r="Z35" i="81" s="1"/>
  <c r="N35" i="81"/>
  <c r="V35" i="81" s="1"/>
  <c r="N64" i="81"/>
  <c r="V73" i="81"/>
  <c r="P64" i="81"/>
  <c r="X73" i="81"/>
  <c r="O30" i="81"/>
  <c r="W30" i="81" s="1"/>
  <c r="N30" i="81"/>
  <c r="V30" i="81" s="1"/>
  <c r="T119" i="81" l="1"/>
  <c r="T29" i="81" s="1"/>
  <c r="AB127" i="81"/>
  <c r="N22" i="81"/>
  <c r="V64" i="81"/>
  <c r="N43" i="81"/>
  <c r="N119" i="81"/>
  <c r="V127" i="81"/>
  <c r="P27" i="81"/>
  <c r="X29" i="81"/>
  <c r="T22" i="81"/>
  <c r="AB64" i="81"/>
  <c r="T43" i="81"/>
  <c r="AB43" i="81" s="1"/>
  <c r="P22" i="81"/>
  <c r="X64" i="81"/>
  <c r="P43" i="81"/>
  <c r="X119" i="81"/>
  <c r="P104" i="81"/>
  <c r="X104" i="81" s="1"/>
  <c r="O22" i="81"/>
  <c r="W64" i="81"/>
  <c r="O43" i="81"/>
  <c r="O119" i="81"/>
  <c r="W127" i="81"/>
  <c r="X43" i="81" l="1"/>
  <c r="P42" i="81"/>
  <c r="X42" i="81" s="1"/>
  <c r="V22" i="81"/>
  <c r="N20" i="81"/>
  <c r="V20" i="81" s="1"/>
  <c r="W119" i="81"/>
  <c r="O104" i="81"/>
  <c r="W104" i="81" s="1"/>
  <c r="O29" i="81"/>
  <c r="W43" i="81"/>
  <c r="X27" i="81"/>
  <c r="W22" i="81"/>
  <c r="O20" i="81"/>
  <c r="W20" i="81" s="1"/>
  <c r="AB22" i="81"/>
  <c r="T20" i="81"/>
  <c r="AB20" i="81" s="1"/>
  <c r="V119" i="81"/>
  <c r="N104" i="81"/>
  <c r="V104" i="81" s="1"/>
  <c r="N29" i="81"/>
  <c r="T27" i="81"/>
  <c r="AB29" i="81"/>
  <c r="X22" i="81"/>
  <c r="P20" i="81"/>
  <c r="X20" i="81" s="1"/>
  <c r="V43" i="81"/>
  <c r="AB119" i="81"/>
  <c r="T104" i="81"/>
  <c r="AB104" i="81" s="1"/>
  <c r="U174" i="81"/>
  <c r="V29" i="81" l="1"/>
  <c r="N27" i="81"/>
  <c r="W29" i="81"/>
  <c r="O27" i="81"/>
  <c r="T19" i="81"/>
  <c r="AB19" i="81" s="1"/>
  <c r="AB27" i="81"/>
  <c r="P19" i="81"/>
  <c r="X19" i="81" s="1"/>
  <c r="T42" i="81"/>
  <c r="AB42" i="81" s="1"/>
  <c r="N42" i="81"/>
  <c r="V42" i="81" s="1"/>
  <c r="O42" i="81"/>
  <c r="W42" i="81" s="1"/>
  <c r="U94" i="81"/>
  <c r="O19" i="81" l="1"/>
  <c r="W19" i="81" s="1"/>
  <c r="W27" i="81"/>
  <c r="N19" i="81"/>
  <c r="V19" i="81" s="1"/>
  <c r="V27" i="81"/>
  <c r="U134" i="81"/>
  <c r="U161" i="81" l="1"/>
  <c r="U162" i="81"/>
  <c r="U163" i="81"/>
  <c r="U164" i="81"/>
  <c r="U165" i="81"/>
  <c r="U166" i="81"/>
  <c r="U167" i="81"/>
  <c r="U168" i="81"/>
  <c r="U169" i="81"/>
  <c r="U170" i="81"/>
  <c r="U172" i="81"/>
  <c r="U173" i="81"/>
  <c r="U175" i="81"/>
  <c r="U176" i="81"/>
  <c r="U177" i="81"/>
  <c r="U178" i="81"/>
  <c r="U179" i="81"/>
  <c r="U180" i="81"/>
  <c r="U181" i="81"/>
  <c r="U182" i="81"/>
  <c r="U190" i="81"/>
  <c r="U101" i="81" l="1"/>
  <c r="U93" i="81"/>
  <c r="U160" i="81" l="1"/>
  <c r="U159" i="81"/>
  <c r="U158" i="81"/>
  <c r="U157" i="81"/>
  <c r="U156" i="81"/>
  <c r="U155" i="81"/>
  <c r="U103" i="81"/>
  <c r="U102" i="81"/>
  <c r="U96" i="81"/>
  <c r="U97" i="81"/>
  <c r="U98" i="81"/>
  <c r="U99" i="81"/>
  <c r="U100" i="81"/>
  <c r="M120" i="81" l="1"/>
  <c r="U120" i="81" s="1"/>
  <c r="U121" i="81"/>
  <c r="M151" i="81"/>
  <c r="U151" i="81" s="1"/>
  <c r="U152" i="81"/>
  <c r="M154" i="81"/>
  <c r="U154" i="81" s="1"/>
  <c r="M209" i="81"/>
  <c r="M199" i="81"/>
  <c r="M193" i="81"/>
  <c r="M144" i="81"/>
  <c r="U144" i="81" s="1"/>
  <c r="M141" i="81"/>
  <c r="U141" i="81" s="1"/>
  <c r="U138" i="81"/>
  <c r="M41" i="81"/>
  <c r="U41" i="81" s="1"/>
  <c r="M127" i="81"/>
  <c r="M125" i="81"/>
  <c r="U125" i="81" s="1"/>
  <c r="M112" i="81"/>
  <c r="U112" i="81" s="1"/>
  <c r="M109" i="81"/>
  <c r="U109" i="81" s="1"/>
  <c r="M106" i="81"/>
  <c r="U106" i="81" s="1"/>
  <c r="M80" i="81"/>
  <c r="U80" i="81" s="1"/>
  <c r="M61" i="81"/>
  <c r="U61" i="81" s="1"/>
  <c r="M57" i="81"/>
  <c r="U57" i="81" s="1"/>
  <c r="M53" i="81"/>
  <c r="M49" i="81"/>
  <c r="U49" i="81" s="1"/>
  <c r="U87" i="81"/>
  <c r="U86" i="81"/>
  <c r="U75" i="81"/>
  <c r="U46" i="81"/>
  <c r="M39" i="81"/>
  <c r="U39" i="81" s="1"/>
  <c r="M40" i="81"/>
  <c r="U40" i="81" s="1"/>
  <c r="M147" i="81" l="1"/>
  <c r="M32" i="81" s="1"/>
  <c r="U32" i="81" s="1"/>
  <c r="M198" i="81"/>
  <c r="U199" i="81"/>
  <c r="M52" i="81"/>
  <c r="U52" i="81" s="1"/>
  <c r="U53" i="81"/>
  <c r="M192" i="81"/>
  <c r="U192" i="81" s="1"/>
  <c r="U193" i="81"/>
  <c r="U78" i="81"/>
  <c r="U79" i="81"/>
  <c r="M130" i="81"/>
  <c r="U130" i="81" s="1"/>
  <c r="U131" i="81"/>
  <c r="M205" i="81"/>
  <c r="U209" i="81"/>
  <c r="M123" i="81"/>
  <c r="U123" i="81" s="1"/>
  <c r="U124" i="81"/>
  <c r="M140" i="81"/>
  <c r="M90" i="81"/>
  <c r="U90" i="81" s="1"/>
  <c r="M45" i="81"/>
  <c r="M85" i="81"/>
  <c r="M74" i="81"/>
  <c r="M137" i="81"/>
  <c r="U137" i="81" s="1"/>
  <c r="M105" i="81"/>
  <c r="U105" i="81" s="1"/>
  <c r="U147" i="81" l="1"/>
  <c r="M191" i="81"/>
  <c r="U191" i="81" s="1"/>
  <c r="M36" i="81"/>
  <c r="U36" i="81" s="1"/>
  <c r="M44" i="81"/>
  <c r="U45" i="81"/>
  <c r="M38" i="81"/>
  <c r="U38" i="81" s="1"/>
  <c r="U205" i="81"/>
  <c r="M73" i="81"/>
  <c r="U74" i="81"/>
  <c r="M83" i="81"/>
  <c r="U83" i="81" s="1"/>
  <c r="U85" i="81"/>
  <c r="M31" i="81"/>
  <c r="U31" i="81" s="1"/>
  <c r="U140" i="81"/>
  <c r="M37" i="81"/>
  <c r="U37" i="81" s="1"/>
  <c r="U198" i="81"/>
  <c r="M28" i="81"/>
  <c r="U28" i="81" s="1"/>
  <c r="M129" i="81"/>
  <c r="M21" i="81" l="1"/>
  <c r="U21" i="81" s="1"/>
  <c r="U44" i="81"/>
  <c r="U129" i="81"/>
  <c r="M64" i="81"/>
  <c r="U73" i="81"/>
  <c r="M35" i="81"/>
  <c r="U35" i="81" s="1"/>
  <c r="M30" i="81"/>
  <c r="U30" i="81" s="1"/>
  <c r="M23" i="81"/>
  <c r="U23" i="81" s="1"/>
  <c r="M26" i="81"/>
  <c r="U26" i="81" s="1"/>
  <c r="M119" i="81" l="1"/>
  <c r="M29" i="81" s="1"/>
  <c r="U29" i="81" s="1"/>
  <c r="U127" i="81"/>
  <c r="M22" i="81"/>
  <c r="U22" i="81" s="1"/>
  <c r="U64" i="81"/>
  <c r="M43" i="81"/>
  <c r="U43" i="81" s="1"/>
  <c r="M20" i="81" l="1"/>
  <c r="U20" i="81" s="1"/>
  <c r="M104" i="81"/>
  <c r="U104" i="81" s="1"/>
  <c r="U119" i="81"/>
  <c r="M34" i="81"/>
  <c r="U34" i="81" s="1"/>
  <c r="M42" i="81" l="1"/>
  <c r="U42" i="81" s="1"/>
  <c r="M33" i="81"/>
  <c r="M27" i="81" l="1"/>
  <c r="U33" i="81"/>
  <c r="M19" i="81" l="1"/>
  <c r="U19" i="81" s="1"/>
  <c r="U27" i="81"/>
  <c r="Z69" i="81" l="1"/>
  <c r="AA72" i="81"/>
  <c r="Z68" i="81"/>
  <c r="AA70" i="81"/>
  <c r="Z70" i="81"/>
  <c r="AA71" i="81"/>
  <c r="Z71" i="81"/>
  <c r="AA68" i="81"/>
  <c r="Z72" i="81"/>
  <c r="AA69" i="81"/>
  <c r="R67" i="81" l="1"/>
  <c r="S67" i="81"/>
  <c r="AA67" i="81" l="1"/>
  <c r="S65" i="81"/>
  <c r="R65" i="81"/>
  <c r="Z67" i="81"/>
  <c r="Z65" i="81" l="1"/>
  <c r="AA65" i="81"/>
  <c r="Y75" i="81"/>
  <c r="AA75" i="81"/>
  <c r="Z75" i="81"/>
  <c r="R74" i="81"/>
  <c r="S74" i="81" l="1"/>
  <c r="AA74" i="81" s="1"/>
  <c r="Q74" i="81"/>
  <c r="Y74" i="81" s="1"/>
  <c r="Z74" i="81"/>
  <c r="Y78" i="81" l="1"/>
  <c r="AA78" i="81"/>
  <c r="Y79" i="81"/>
  <c r="AA79" i="81"/>
  <c r="Z79" i="81"/>
  <c r="Z78" i="81"/>
  <c r="Z86" i="81"/>
  <c r="Y86" i="81"/>
  <c r="AA86" i="81" l="1"/>
  <c r="AA87" i="81"/>
  <c r="Q85" i="81"/>
  <c r="R85" i="81"/>
  <c r="Z85" i="81" l="1"/>
  <c r="R83" i="81"/>
  <c r="Y87" i="81"/>
  <c r="Y85" i="81"/>
  <c r="Q83" i="81"/>
  <c r="Z87" i="81"/>
  <c r="S85" i="81"/>
  <c r="AA85" i="81" l="1"/>
  <c r="S83" i="81"/>
  <c r="Z83" i="81"/>
  <c r="R23" i="81"/>
  <c r="Z23" i="81" s="1"/>
  <c r="Y83" i="81"/>
  <c r="Q23" i="81"/>
  <c r="Y23" i="81" s="1"/>
  <c r="S23" i="81" l="1"/>
  <c r="AA23" i="81" s="1"/>
  <c r="AA83" i="81"/>
  <c r="AA97" i="81"/>
  <c r="Z103" i="81"/>
  <c r="AA94" i="81"/>
  <c r="Z101" i="81"/>
  <c r="Y95" i="81"/>
  <c r="AA101" i="81"/>
  <c r="AA98" i="81"/>
  <c r="Y99" i="81"/>
  <c r="Z100" i="81"/>
  <c r="Z94" i="81"/>
  <c r="Z93" i="81"/>
  <c r="Y103" i="81"/>
  <c r="AA99" i="81"/>
  <c r="Y102" i="81"/>
  <c r="Y96" i="81"/>
  <c r="Y100" i="81"/>
  <c r="AA96" i="81"/>
  <c r="Z96" i="81"/>
  <c r="AA95" i="81"/>
  <c r="Y101" i="81"/>
  <c r="Y97" i="81"/>
  <c r="Z97" i="81"/>
  <c r="AA102" i="81"/>
  <c r="AA93" i="81"/>
  <c r="AA100" i="81"/>
  <c r="Z98" i="81"/>
  <c r="AA103" i="81"/>
  <c r="Z102" i="81"/>
  <c r="Y93" i="81"/>
  <c r="Z99" i="81"/>
  <c r="Y98" i="81"/>
  <c r="Z95" i="81"/>
  <c r="Y94" i="81"/>
  <c r="Q90" i="81" l="1"/>
  <c r="S90" i="81"/>
  <c r="R90" i="81"/>
  <c r="Z90" i="81" l="1"/>
  <c r="R26" i="81"/>
  <c r="Z26" i="81" s="1"/>
  <c r="AA90" i="81"/>
  <c r="S26" i="81"/>
  <c r="AA26" i="81" s="1"/>
  <c r="Y90" i="81"/>
  <c r="Q26" i="81"/>
  <c r="Y26" i="81" s="1"/>
  <c r="Q120" i="81"/>
  <c r="AA121" i="81"/>
  <c r="Z121" i="81"/>
  <c r="Y121" i="81" l="1"/>
  <c r="Y120" i="81"/>
  <c r="Z122" i="81"/>
  <c r="AA122" i="81"/>
  <c r="R120" i="81" l="1"/>
  <c r="Z120" i="81" s="1"/>
  <c r="S120" i="81"/>
  <c r="AA120" i="81" l="1"/>
  <c r="Q123" i="81"/>
  <c r="S123" i="81"/>
  <c r="R123" i="81"/>
  <c r="Y124" i="81" l="1"/>
  <c r="Z123" i="81"/>
  <c r="AA123" i="81"/>
  <c r="Z124" i="81"/>
  <c r="AA124" i="81"/>
  <c r="Y123" i="81"/>
  <c r="R125" i="81" l="1"/>
  <c r="Z125" i="81" s="1"/>
  <c r="S125" i="81"/>
  <c r="AA125" i="81" s="1"/>
  <c r="Q125" i="81"/>
  <c r="Q127" i="81"/>
  <c r="Y127" i="81" s="1"/>
  <c r="S127" i="81"/>
  <c r="R127" i="81"/>
  <c r="Y131" i="81"/>
  <c r="Y125" i="81" l="1"/>
  <c r="Q119" i="81"/>
  <c r="AA131" i="81"/>
  <c r="Z131" i="81"/>
  <c r="Z132" i="81"/>
  <c r="AA132" i="81"/>
  <c r="Q130" i="81"/>
  <c r="AA134" i="81"/>
  <c r="Y119" i="81" l="1"/>
  <c r="Q29" i="81"/>
  <c r="Y29" i="81" s="1"/>
  <c r="Y134" i="81"/>
  <c r="R130" i="81"/>
  <c r="Z130" i="81" s="1"/>
  <c r="S130" i="81"/>
  <c r="Z134" i="81"/>
  <c r="Y130" i="81"/>
  <c r="AA130" i="81" l="1"/>
  <c r="Y139" i="81"/>
  <c r="Y138" i="81"/>
  <c r="AA139" i="81"/>
  <c r="Z139" i="81"/>
  <c r="S137" i="81" l="1"/>
  <c r="AA137" i="81" s="1"/>
  <c r="Q137" i="81"/>
  <c r="Y137" i="81" s="1"/>
  <c r="R137" i="81"/>
  <c r="AA138" i="81"/>
  <c r="Z138" i="81"/>
  <c r="Q129" i="81" l="1"/>
  <c r="S129" i="81"/>
  <c r="AA129" i="81" s="1"/>
  <c r="Y129" i="81"/>
  <c r="Q30" i="81"/>
  <c r="Z137" i="81"/>
  <c r="R129" i="81"/>
  <c r="S30" i="81" l="1"/>
  <c r="AA30" i="81" s="1"/>
  <c r="R30" i="81"/>
  <c r="Z30" i="81" s="1"/>
  <c r="Z129" i="81"/>
  <c r="AA127" i="81"/>
  <c r="S119" i="81"/>
  <c r="Y30" i="81"/>
  <c r="AA119" i="81" l="1"/>
  <c r="S29" i="81"/>
  <c r="Z127" i="81"/>
  <c r="R119" i="81"/>
  <c r="AA29" i="81" l="1"/>
  <c r="R29" i="81"/>
  <c r="Z119" i="81"/>
  <c r="Z29" i="81" l="1"/>
  <c r="S151" i="81"/>
  <c r="Q151" i="81"/>
  <c r="R151" i="81"/>
  <c r="Z152" i="81" l="1"/>
  <c r="AA152" i="81"/>
  <c r="Y152" i="81"/>
  <c r="R147" i="81"/>
  <c r="Z151" i="81"/>
  <c r="Y151" i="81"/>
  <c r="Q147" i="81"/>
  <c r="AA151" i="81"/>
  <c r="S147" i="81"/>
  <c r="AA147" i="81" l="1"/>
  <c r="S32" i="81"/>
  <c r="Y147" i="81"/>
  <c r="Q32" i="81"/>
  <c r="Z147" i="81"/>
  <c r="R32" i="81"/>
  <c r="Z32" i="81" l="1"/>
  <c r="Y32" i="81"/>
  <c r="AA32" i="81"/>
  <c r="Z155" i="81"/>
  <c r="Y155" i="81"/>
  <c r="AA155" i="81" l="1"/>
  <c r="Y175" i="81"/>
  <c r="Z173" i="81"/>
  <c r="AA176" i="81"/>
  <c r="AA170" i="81"/>
  <c r="Y159" i="81"/>
  <c r="Z180" i="81"/>
  <c r="Y178" i="81"/>
  <c r="Y162" i="81"/>
  <c r="AA179" i="81"/>
  <c r="Z156" i="81"/>
  <c r="Y156" i="81"/>
  <c r="Z174" i="81"/>
  <c r="AA180" i="81"/>
  <c r="Z166" i="81"/>
  <c r="AA167" i="81"/>
  <c r="AA164" i="81"/>
  <c r="AA175" i="81"/>
  <c r="AA168" i="81"/>
  <c r="Y173" i="81"/>
  <c r="AA177" i="81"/>
  <c r="Y170" i="81"/>
  <c r="Z161" i="81"/>
  <c r="Y172" i="81"/>
  <c r="Y163" i="81"/>
  <c r="AA172" i="81"/>
  <c r="Z157" i="81"/>
  <c r="AA160" i="81"/>
  <c r="Z176" i="81"/>
  <c r="Z178" i="81"/>
  <c r="Z170" i="81"/>
  <c r="AA169" i="81"/>
  <c r="Y161" i="81"/>
  <c r="Y165" i="81"/>
  <c r="Z164" i="81"/>
  <c r="Z182" i="81"/>
  <c r="Y174" i="81"/>
  <c r="AA182" i="81"/>
  <c r="Z175" i="81"/>
  <c r="Y180" i="81"/>
  <c r="Z165" i="81"/>
  <c r="Y158" i="81"/>
  <c r="AA161" i="81"/>
  <c r="AA156" i="81"/>
  <c r="Z160" i="81"/>
  <c r="AA158" i="81"/>
  <c r="Y182" i="81"/>
  <c r="Z179" i="81"/>
  <c r="Y183" i="81"/>
  <c r="Y164" i="81"/>
  <c r="Z172" i="81"/>
  <c r="Y181" i="81"/>
  <c r="Y157" i="81"/>
  <c r="Z168" i="81"/>
  <c r="AA163" i="81"/>
  <c r="Y179" i="81"/>
  <c r="Y166" i="81"/>
  <c r="Y169" i="81"/>
  <c r="Y168" i="81"/>
  <c r="Z177" i="81"/>
  <c r="Z181" i="81"/>
  <c r="AA173" i="81"/>
  <c r="Y160" i="81"/>
  <c r="AA159" i="81"/>
  <c r="AA157" i="81"/>
  <c r="AA174" i="81"/>
  <c r="Z169" i="81"/>
  <c r="Z162" i="81"/>
  <c r="Z167" i="81"/>
  <c r="Z159" i="81"/>
  <c r="AA181" i="81"/>
  <c r="Z158" i="81"/>
  <c r="Y177" i="81"/>
  <c r="Z163" i="81"/>
  <c r="Y167" i="81"/>
  <c r="AA162" i="81"/>
  <c r="AA166" i="81"/>
  <c r="AA178" i="81"/>
  <c r="Y176" i="81"/>
  <c r="AA183" i="81"/>
  <c r="AA165" i="81"/>
  <c r="Z183" i="81"/>
  <c r="AA185" i="81"/>
  <c r="Z185" i="81" l="1"/>
  <c r="Z190" i="81"/>
  <c r="AA190" i="81"/>
  <c r="Y190" i="81"/>
  <c r="R154" i="81" l="1"/>
  <c r="R104" i="81" s="1"/>
  <c r="Z104" i="81" s="1"/>
  <c r="Q154" i="81"/>
  <c r="S154" i="81"/>
  <c r="R34" i="81" l="1"/>
  <c r="R27" i="81" s="1"/>
  <c r="Z27" i="81" s="1"/>
  <c r="Z154" i="81"/>
  <c r="Y154" i="81"/>
  <c r="Q34" i="81"/>
  <c r="Q104" i="81"/>
  <c r="Y104" i="81" s="1"/>
  <c r="S104" i="81"/>
  <c r="AA104" i="81" s="1"/>
  <c r="AA154" i="81"/>
  <c r="S34" i="81"/>
  <c r="Z34" i="81" l="1"/>
  <c r="Q27" i="81"/>
  <c r="Y27" i="81" s="1"/>
  <c r="Y34" i="81"/>
  <c r="AA34" i="81"/>
  <c r="S27" i="81"/>
  <c r="AA27" i="81" s="1"/>
  <c r="R45" i="81"/>
  <c r="AA46" i="81"/>
  <c r="Q45" i="81"/>
  <c r="Z46" i="81" l="1"/>
  <c r="Z45" i="81"/>
  <c r="R44" i="81"/>
  <c r="Q44" i="81"/>
  <c r="Y45" i="81"/>
  <c r="Y46" i="81"/>
  <c r="S45" i="81"/>
  <c r="AA45" i="81" l="1"/>
  <c r="S44" i="81"/>
  <c r="Q21" i="81"/>
  <c r="Y44" i="81"/>
  <c r="Z44" i="81"/>
  <c r="R21" i="81"/>
  <c r="S21" i="81" l="1"/>
  <c r="AA44" i="81"/>
  <c r="Z21" i="81"/>
  <c r="Y21" i="81"/>
  <c r="AA21" i="81" l="1"/>
  <c r="R73" i="81"/>
  <c r="R64" i="81" s="1"/>
  <c r="S73" i="81"/>
  <c r="AA73" i="81" s="1"/>
  <c r="Q73" i="81"/>
  <c r="Q64" i="81" s="1"/>
  <c r="Q43" i="81" s="1"/>
  <c r="Z77" i="81"/>
  <c r="AA77" i="81"/>
  <c r="Y77" i="81"/>
  <c r="S64" i="81" l="1"/>
  <c r="S43" i="81" s="1"/>
  <c r="S42" i="81" s="1"/>
  <c r="AA42" i="81" s="1"/>
  <c r="Y73" i="81"/>
  <c r="R43" i="81"/>
  <c r="Z64" i="81"/>
  <c r="R22" i="81"/>
  <c r="Y43" i="81"/>
  <c r="Q42" i="81"/>
  <c r="Y42" i="81" s="1"/>
  <c r="Y64" i="81"/>
  <c r="Z73" i="81"/>
  <c r="Q22" i="81"/>
  <c r="S22" i="81"/>
  <c r="AA64" i="81" l="1"/>
  <c r="AA43" i="81"/>
  <c r="Q20" i="81"/>
  <c r="Y22" i="81"/>
  <c r="R42" i="81"/>
  <c r="Z42" i="81" s="1"/>
  <c r="Z43" i="81"/>
  <c r="AA22" i="81"/>
  <c r="S20" i="81"/>
  <c r="R20" i="81"/>
  <c r="Z22" i="81"/>
  <c r="R19" i="81" l="1"/>
  <c r="Z19" i="81" s="1"/>
  <c r="Z20" i="81"/>
  <c r="AA20" i="81"/>
  <c r="S19" i="81"/>
  <c r="AA19" i="81" s="1"/>
  <c r="Y20" i="81"/>
  <c r="Q19" i="81"/>
  <c r="Y19" i="81" s="1"/>
</calcChain>
</file>

<file path=xl/sharedStrings.xml><?xml version="1.0" encoding="utf-8"?>
<sst xmlns="http://schemas.openxmlformats.org/spreadsheetml/2006/main" count="1016" uniqueCount="425">
  <si>
    <t>МВт</t>
  </si>
  <si>
    <t>МВ×А</t>
  </si>
  <si>
    <t>Мвар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</si>
  <si>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</si>
  <si>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</si>
  <si>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</si>
  <si>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</si>
  <si>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</si>
  <si>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</si>
  <si>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1</t>
  </si>
  <si>
    <t>Реконструкция ВЛ-110 кВ "Гамма - Комсомольский"</t>
  </si>
  <si>
    <t>Г</t>
  </si>
  <si>
    <t>н.д.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</si>
  <si>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</si>
  <si>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</si>
  <si>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</si>
  <si>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</si>
  <si>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</si>
  <si>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</si>
  <si>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</si>
  <si>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</si>
  <si>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</si>
  <si>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</si>
  <si>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</si>
  <si>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</si>
  <si>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</si>
  <si>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</si>
  <si>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</si>
  <si>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</si>
  <si>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</si>
  <si>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</si>
  <si>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</si>
  <si>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</si>
  <si>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</si>
  <si>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</si>
  <si>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</si>
  <si>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</si>
  <si>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</si>
  <si>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</si>
  <si>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</si>
  <si>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</si>
  <si>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</si>
  <si>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</si>
  <si>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</si>
  <si>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</si>
  <si>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</si>
  <si>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</si>
  <si>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</si>
  <si>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</si>
  <si>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</si>
  <si>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</si>
  <si>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</si>
  <si>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</si>
  <si>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</si>
  <si>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</si>
  <si>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</si>
  <si>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</si>
  <si>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</si>
  <si>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</si>
  <si>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</si>
  <si>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</si>
  <si>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</si>
  <si>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</si>
  <si>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</si>
  <si>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</si>
  <si>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</si>
  <si>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</si>
  <si>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</si>
  <si>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</si>
  <si>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</si>
  <si>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</si>
  <si>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</si>
  <si>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</si>
  <si>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</si>
  <si>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</si>
  <si>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</si>
  <si>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</si>
  <si>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</si>
  <si>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</si>
  <si>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</si>
  <si>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</si>
  <si>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</si>
  <si>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</si>
  <si>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</si>
  <si>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</si>
  <si>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</si>
  <si>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</si>
  <si>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</si>
  <si>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</si>
  <si>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</si>
  <si>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</si>
  <si>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</si>
  <si>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</si>
  <si>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</si>
  <si>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</si>
  <si>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</si>
  <si>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</si>
  <si>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</si>
  <si>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</si>
  <si>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</si>
  <si>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</si>
  <si>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</si>
  <si>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</si>
  <si>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</si>
  <si>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</si>
  <si>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</si>
  <si>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</si>
  <si>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</si>
  <si>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</si>
  <si>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</si>
  <si>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</si>
  <si>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</si>
  <si>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</si>
  <si>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</si>
  <si>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</si>
  <si>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</si>
  <si>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</si>
  <si>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</si>
  <si>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</si>
  <si>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</si>
  <si>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</si>
  <si>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</si>
  <si>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</si>
  <si>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</si>
  <si>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</si>
  <si>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</si>
  <si>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</si>
  <si>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</si>
  <si>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</si>
  <si>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</si>
  <si>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</si>
  <si>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</si>
  <si>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</si>
  <si>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</si>
  <si>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</si>
  <si>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</si>
  <si>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</si>
  <si>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</si>
  <si>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</si>
  <si>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</si>
  <si>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</si>
  <si>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</si>
  <si>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</si>
  <si>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</si>
  <si>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</si>
  <si>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</si>
  <si>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</si>
  <si>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</si>
  <si>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</si>
  <si>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</si>
  <si>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</si>
  <si>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</si>
  <si>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</si>
  <si>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</si>
  <si>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</si>
  <si>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</si>
  <si>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</si>
  <si>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</si>
  <si>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</si>
  <si>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</si>
  <si>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</si>
  <si>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</si>
  <si>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</si>
  <si>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</si>
  <si>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</si>
  <si>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</si>
  <si>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</si>
  <si>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</si>
  <si>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</si>
  <si>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</si>
  <si>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</si>
  <si>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</si>
  <si>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</si>
  <si>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</si>
  <si>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</si>
  <si>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</si>
  <si>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</si>
  <si>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</si>
  <si>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</si>
  <si>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</si>
  <si>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</si>
  <si>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</si>
  <si>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</si>
  <si>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</si>
  <si>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</si>
  <si>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</si>
  <si>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</si>
  <si>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</si>
  <si>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</si>
  <si>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</si>
  <si>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</si>
  <si>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</si>
  <si>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</si>
  <si>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</si>
  <si>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</si>
  <si>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</si>
  <si>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</si>
  <si>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</si>
  <si>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</si>
  <si>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</si>
  <si>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</si>
  <si>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</si>
  <si>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</si>
  <si>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</si>
  <si>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</si>
  <si>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</si>
  <si>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</si>
  <si>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</si>
  <si>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</si>
  <si>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</si>
  <si>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</si>
  <si>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</si>
  <si>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</si>
  <si>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</si>
  <si>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</si>
  <si>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</si>
  <si>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</si>
  <si>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</si>
  <si>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</si>
  <si>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</si>
  <si>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</si>
  <si>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</si>
  <si>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</si>
  <si>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</si>
  <si>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</si>
  <si>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</si>
  <si>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</si>
  <si>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</si>
  <si>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1.3.5</t>
  </si>
  <si>
    <t>1.4</t>
  </si>
  <si>
    <t>Иные инвестиционные проекты, всего, в том числе:</t>
  </si>
  <si>
    <t>1.2.7.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</si>
  <si>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</si>
  <si>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</si>
  <si>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</si>
  <si>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</si>
  <si>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</si>
  <si>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</si>
  <si>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</si>
  <si>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</si>
  <si>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</si>
  <si>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</si>
  <si>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</si>
  <si>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</si>
  <si>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</si>
  <si>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>АО "Чукотэнерго"</t>
    </r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</si>
  <si>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</si>
  <si>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</si>
  <si>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</si>
  <si>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</si>
  <si>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</si>
  <si>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</si>
  <si>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</si>
  <si>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</si>
  <si>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</si>
  <si>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</si>
  <si>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</si>
  <si>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J_524-ЭГ-29</t>
  </si>
  <si>
    <t>Модернизация сетевой насосоной установки Анадырской ТЭЦ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</si>
  <si>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 2020  </t>
    </r>
    <r>
      <rPr>
        <b/>
        <sz val="14"/>
        <rFont val="Times New Roman"/>
        <family val="1"/>
        <charset val="204"/>
      </rPr>
      <t>год</t>
    </r>
  </si>
  <si>
    <t>K_524-СЭС-38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</si>
  <si>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</si>
  <si>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</si>
  <si>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</si>
  <si>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</si>
  <si>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</si>
  <si>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</si>
  <si>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</si>
  <si>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</si>
  <si>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</si>
  <si>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</si>
  <si>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</si>
  <si>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K_524-ЭГ-39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</si>
  <si>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</si>
  <si>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</si>
  <si>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K_524-АТ-46</t>
  </si>
  <si>
    <t>1.3.2</t>
  </si>
  <si>
    <t>1.3.2.2</t>
  </si>
  <si>
    <t>1.3.4</t>
  </si>
  <si>
    <t>Приобретение серверного оборудования для нужд АО "Чукотэнерго"</t>
  </si>
  <si>
    <t>K_524-ИА-н-06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</si>
  <si>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</si>
  <si>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</si>
  <si>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K_524-ЧТ-30</t>
  </si>
  <si>
    <t>K_524-СЭС-н-29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</si>
  <si>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</si>
  <si>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</si>
  <si>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</si>
  <si>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</si>
  <si>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</si>
  <si>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</si>
  <si>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</si>
  <si>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</si>
  <si>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</si>
  <si>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</si>
  <si>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</si>
  <si>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</si>
  <si>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</si>
  <si>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</si>
  <si>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</si>
  <si>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</si>
  <si>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Строительство здания гаража на 6 машиномест Эгвекинотской ГРЭС (400 кв/м)</t>
  </si>
  <si>
    <t>F_524-ЭГ-11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</si>
  <si>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</si>
  <si>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</si>
  <si>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</si>
  <si>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</si>
  <si>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</si>
  <si>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</si>
  <si>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</si>
  <si>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</si>
  <si>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K_524-АТ-н-57</t>
  </si>
  <si>
    <t xml:space="preserve">Приобретение пылесоса промышленного НILTI  VC 60-U 230V для нужд ОП Анадырская ТЭЦ в кол. 2 шт. </t>
  </si>
  <si>
    <t>K_524-АТ-н-66</t>
  </si>
  <si>
    <t>Приобретение МФУ Монохромного Xerox VersaLink  B7030 для нужд ОП Анадырская ТЭЦ в кол. 2 шт.</t>
  </si>
  <si>
    <t>K_524-АТ-н-67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</si>
  <si>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</si>
  <si>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</si>
  <si>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кортофелечистки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</si>
  <si>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</si>
  <si>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</si>
  <si>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</si>
  <si>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</si>
  <si>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</si>
  <si>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</si>
  <si>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</si>
  <si>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</si>
  <si>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</si>
  <si>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</si>
  <si>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</si>
  <si>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</si>
  <si>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</si>
  <si>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</si>
  <si>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</si>
  <si>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</si>
  <si>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</si>
  <si>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</si>
  <si>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</si>
  <si>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Приобретение печатной техники для нужд АО "Чукотэнерго" (в кол. 12 шт. МФУ Work Centre)</t>
  </si>
  <si>
    <t>F_524-ИА-н-04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</si>
  <si>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</si>
  <si>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Приобретение УАЗ "Патриот" для нужд филиала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</si>
  <si>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</si>
  <si>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Номер группы инвестиционных проектов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</si>
  <si>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</si>
  <si>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году</t>
  </si>
  <si>
    <t>Приобретение стационарного спутникового телефона для нужд филиала СЭС</t>
  </si>
  <si>
    <t>K-524-CЭC-2020-н-01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</si>
  <si>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</si>
  <si>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</si>
  <si>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</si>
  <si>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</si>
  <si>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</si>
  <si>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</si>
  <si>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</si>
  <si>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</si>
  <si>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</si>
  <si>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</si>
  <si>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</si>
  <si>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</si>
  <si>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</si>
  <si>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</si>
  <si>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</si>
  <si>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</si>
  <si>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</si>
  <si>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</si>
  <si>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</si>
  <si>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</si>
  <si>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</si>
  <si>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</si>
  <si>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</si>
  <si>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</si>
  <si>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</si>
  <si>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Приобретение сетевого хранилища для нужд ОП Анадырская ТЭЦ в кол. 1 шт.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</si>
  <si>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</si>
  <si>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</si>
  <si>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</si>
  <si>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</si>
  <si>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шт.</t>
  </si>
  <si>
    <t>км</t>
  </si>
  <si>
    <t>м2</t>
  </si>
  <si>
    <t>м3</t>
  </si>
  <si>
    <t>5.6.</t>
  </si>
  <si>
    <t>5.7.</t>
  </si>
  <si>
    <t>5.8.</t>
  </si>
  <si>
    <t>6.6.</t>
  </si>
  <si>
    <t>6.7.</t>
  </si>
  <si>
    <t>6.8.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</si>
  <si>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</si>
  <si>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</si>
  <si>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</si>
  <si>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</si>
  <si>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резервного источника электроснабжения с. Амгуэма</t>
  </si>
  <si>
    <t>K_524-ЭГ-44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</si>
  <si>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</si>
  <si>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</si>
  <si>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Причины отклонений</t>
  </si>
  <si>
    <t>11.1</t>
  </si>
  <si>
    <t>11.2</t>
  </si>
  <si>
    <t>11.3</t>
  </si>
  <si>
    <t>11.4</t>
  </si>
  <si>
    <t>11.5</t>
  </si>
  <si>
    <t>11.6</t>
  </si>
  <si>
    <t>11.7</t>
  </si>
  <si>
    <t>11.8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</si>
  <si>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</si>
  <si>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</si>
  <si>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</si>
  <si>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</si>
  <si>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</si>
  <si>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Отклонение связано с неблагоприятной эпидемиологической обстановкой в стране (COVID-19),  задержкой разгрузки и погрузки груза в морских портах г. Певек и п. Эгвекинот, Чукотского АО и срывом графика движения судов, а также плохими погодными условиями в период производства работ с августа по сентябрь 2020 года, как следствие отсутствовала возможность проезда спецтехники и персонала подрядчика к месту производства работ, перенос проекта на 2021 г</t>
  </si>
  <si>
    <t>в соответствии с правилами раскрытия информации постановка под напряжение не предусматривается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</si>
  <si>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</si>
  <si>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</si>
  <si>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</si>
  <si>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</si>
  <si>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</si>
  <si>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</si>
  <si>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t>нд</t>
  </si>
  <si>
    <t>Отклонения от плановых показателей 2020 года</t>
  </si>
  <si>
    <t>Форма 4. Отчет о постановке объектов электросетевого хозяйства под напряжение 
и (или) включениии объектов капитального строительства для проведения пусконаладочных работ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</si>
  <si>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2020  </t>
    </r>
    <r>
      <rPr>
        <b/>
        <sz val="14"/>
        <rFont val="Times New Roman"/>
        <family val="1"/>
        <charset val="204"/>
      </rPr>
      <t>год</t>
    </r>
  </si>
  <si>
    <t>к приказу Минэнерго России</t>
  </si>
  <si>
    <t>Приложение  №4</t>
  </si>
  <si>
    <t xml:space="preserve">от «25»  апреля 2018 г. № 320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</si>
</sst>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31" fillId="0" borderId="0"/>
    <xf numFmtId="0" fontId="31" fillId="0" borderId="0"/>
    <xf numFmtId="164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37" fillId="0" borderId="0"/>
  </cellStyleXfs>
  <cellXfs count="91">
    <xf numFmtId="0" fontId="0" fillId="0" borderId="0" xfId="0"/>
    <xf numFmtId="0" fontId="6" fillId="0" borderId="0" xfId="37" applyFont="1" applyFill="1"/>
    <xf numFmtId="0" fontId="6" fillId="0" borderId="0" xfId="37" applyFont="1" applyFill="1" applyBorder="1"/>
    <xf numFmtId="0" fontId="7" fillId="0" borderId="0" xfId="37" applyFont="1" applyFill="1"/>
    <xf numFmtId="0" fontId="6" fillId="0" borderId="0" xfId="37" applyFont="1" applyFill="1" applyBorder="1" applyAlignment="1">
      <alignment vertical="center"/>
    </xf>
    <xf numFmtId="49" fontId="6" fillId="24" borderId="10" xfId="54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vertical="center" wrapText="1"/>
    </xf>
    <xf numFmtId="1" fontId="32" fillId="24" borderId="10" xfId="110" applyNumberFormat="1" applyFont="1" applyFill="1" applyBorder="1" applyAlignment="1">
      <alignment horizontal="center" vertical="center" wrapText="1"/>
    </xf>
    <xf numFmtId="1" fontId="6" fillId="24" borderId="10" xfId="110" applyNumberFormat="1" applyFont="1" applyFill="1" applyBorder="1" applyAlignment="1">
      <alignment horizontal="left" vertical="center" wrapText="1"/>
    </xf>
    <xf numFmtId="49" fontId="29" fillId="24" borderId="10" xfId="54" applyNumberFormat="1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vertical="center" wrapText="1"/>
    </xf>
    <xf numFmtId="0" fontId="6" fillId="24" borderId="12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wrapText="1"/>
    </xf>
    <xf numFmtId="0" fontId="32" fillId="24" borderId="10" xfId="0" applyFont="1" applyFill="1" applyBorder="1" applyAlignment="1">
      <alignment horizontal="left" vertical="center" wrapText="1"/>
    </xf>
    <xf numFmtId="0" fontId="29" fillId="24" borderId="10" xfId="56" applyFont="1" applyFill="1" applyBorder="1" applyAlignment="1">
      <alignment horizontal="left" vertical="center" wrapText="1"/>
    </xf>
    <xf numFmtId="0" fontId="29" fillId="24" borderId="10" xfId="54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wrapText="1"/>
    </xf>
    <xf numFmtId="0" fontId="29" fillId="24" borderId="10" xfId="0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vertical="center" wrapText="1"/>
    </xf>
    <xf numFmtId="168" fontId="6" fillId="24" borderId="10" xfId="108" applyNumberFormat="1" applyFont="1" applyFill="1" applyBorder="1" applyAlignment="1">
      <alignment horizontal="center" vertical="center"/>
    </xf>
    <xf numFmtId="49" fontId="30" fillId="24" borderId="10" xfId="54" applyNumberFormat="1" applyFont="1" applyFill="1" applyBorder="1" applyAlignment="1">
      <alignment horizontal="center" vertical="center"/>
    </xf>
    <xf numFmtId="167" fontId="7" fillId="24" borderId="10" xfId="0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2" fontId="7" fillId="24" borderId="10" xfId="37" applyNumberFormat="1" applyFont="1" applyFill="1" applyBorder="1" applyAlignment="1">
      <alignment horizontal="center" vertical="center" wrapText="1"/>
    </xf>
    <xf numFmtId="2" fontId="6" fillId="24" borderId="10" xfId="0" applyNumberFormat="1" applyFont="1" applyFill="1" applyBorder="1" applyAlignment="1">
      <alignment horizontal="center" vertical="center" wrapText="1"/>
    </xf>
    <xf numFmtId="0" fontId="6" fillId="24" borderId="0" xfId="37" applyFont="1" applyFill="1"/>
    <xf numFmtId="0" fontId="6" fillId="24" borderId="0" xfId="37" applyFont="1" applyFill="1" applyBorder="1"/>
    <xf numFmtId="0" fontId="34" fillId="24" borderId="0" xfId="37" applyFont="1" applyFill="1" applyBorder="1" applyAlignment="1">
      <alignment horizontal="center"/>
    </xf>
    <xf numFmtId="0" fontId="29" fillId="24" borderId="0" xfId="54" applyFont="1" applyFill="1" applyAlignment="1">
      <alignment horizontal="center" vertical="center"/>
    </xf>
    <xf numFmtId="0" fontId="28" fillId="24" borderId="10" xfId="45" applyFont="1" applyFill="1" applyBorder="1" applyAlignment="1">
      <alignment horizontal="center" vertical="center" textRotation="90" wrapText="1"/>
    </xf>
    <xf numFmtId="0" fontId="6" fillId="24" borderId="10" xfId="0" applyFont="1" applyFill="1" applyBorder="1" applyAlignment="1">
      <alignment horizontal="center" vertical="center" textRotation="90" wrapText="1"/>
    </xf>
    <xf numFmtId="0" fontId="6" fillId="24" borderId="10" xfId="45" applyFont="1" applyFill="1" applyBorder="1" applyAlignment="1">
      <alignment horizontal="center" vertical="center" textRotation="90" wrapText="1"/>
    </xf>
    <xf numFmtId="0" fontId="27" fillId="24" borderId="10" xfId="45" applyFont="1" applyFill="1" applyBorder="1" applyAlignment="1">
      <alignment horizontal="center" vertical="center"/>
    </xf>
    <xf numFmtId="0" fontId="7" fillId="24" borderId="10" xfId="0" applyFont="1" applyFill="1" applyBorder="1" applyAlignment="1">
      <alignment horizontal="center" vertical="center" wrapText="1"/>
    </xf>
    <xf numFmtId="2" fontId="6" fillId="24" borderId="10" xfId="37" applyNumberFormat="1" applyFont="1" applyFill="1" applyBorder="1" applyAlignment="1">
      <alignment horizontal="center" vertical="center" wrapText="1"/>
    </xf>
    <xf numFmtId="4" fontId="6" fillId="24" borderId="10" xfId="109" applyNumberFormat="1" applyFont="1" applyFill="1" applyBorder="1" applyAlignment="1">
      <alignment horizontal="center" vertical="center" wrapText="1"/>
    </xf>
    <xf numFmtId="4" fontId="6" fillId="24" borderId="10" xfId="109" applyNumberFormat="1" applyFont="1" applyFill="1" applyBorder="1" applyAlignment="1">
      <alignment horizontal="center" vertical="center"/>
    </xf>
    <xf numFmtId="0" fontId="28" fillId="24" borderId="0" xfId="45" applyFont="1" applyFill="1" applyBorder="1" applyAlignment="1">
      <alignment vertical="center"/>
    </xf>
    <xf numFmtId="0" fontId="28" fillId="24" borderId="0" xfId="45" applyFont="1" applyFill="1" applyBorder="1" applyAlignment="1">
      <alignment horizontal="center" vertical="center"/>
    </xf>
    <xf numFmtId="0" fontId="6" fillId="0" borderId="10" xfId="37" applyFont="1" applyFill="1" applyBorder="1"/>
    <xf numFmtId="0" fontId="6" fillId="24" borderId="10" xfId="37" applyFont="1" applyFill="1" applyBorder="1"/>
    <xf numFmtId="49" fontId="27" fillId="24" borderId="10" xfId="45" applyNumberFormat="1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30" fillId="24" borderId="10" xfId="54" applyFont="1" applyFill="1" applyBorder="1" applyAlignment="1">
      <alignment horizontal="center" vertical="center" wrapText="1"/>
    </xf>
    <xf numFmtId="0" fontId="41" fillId="24" borderId="10" xfId="54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vertical="center" wrapText="1"/>
    </xf>
    <xf numFmtId="0" fontId="30" fillId="24" borderId="12" xfId="54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vertical="center" wrapText="1"/>
    </xf>
    <xf numFmtId="1" fontId="6" fillId="24" borderId="15" xfId="110" applyNumberFormat="1" applyFont="1" applyFill="1" applyBorder="1" applyAlignment="1">
      <alignment horizontal="left" vertical="center" wrapText="1"/>
    </xf>
    <xf numFmtId="1" fontId="6" fillId="24" borderId="10" xfId="110" applyNumberFormat="1" applyFont="1" applyFill="1" applyBorder="1" applyAlignment="1">
      <alignment horizontal="center" vertical="center" wrapText="1"/>
    </xf>
    <xf numFmtId="0" fontId="6" fillId="24" borderId="10" xfId="0" applyFont="1" applyFill="1" applyBorder="1" applyAlignment="1" applyProtection="1">
      <alignment horizontal="left" vertical="center" wrapText="1"/>
      <protection locked="0"/>
    </xf>
    <xf numFmtId="2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6" fillId="24" borderId="10" xfId="37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7" fillId="24" borderId="0" xfId="37" applyFont="1" applyFill="1"/>
    <xf numFmtId="2" fontId="7" fillId="24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0" fontId="7" fillId="24" borderId="12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/>
    </xf>
    <xf numFmtId="2" fontId="7" fillId="24" borderId="10" xfId="111" applyNumberFormat="1" applyFont="1" applyFill="1" applyBorder="1" applyAlignment="1">
      <alignment horizontal="center" vertical="center" wrapText="1"/>
    </xf>
    <xf numFmtId="49" fontId="30" fillId="24" borderId="10" xfId="54" applyNumberFormat="1" applyFont="1" applyFill="1" applyBorder="1" applyAlignment="1">
      <alignment horizontal="center" vertical="center" wrapText="1"/>
    </xf>
    <xf numFmtId="49" fontId="7" fillId="24" borderId="10" xfId="0" applyNumberFormat="1" applyFont="1" applyFill="1" applyBorder="1" applyAlignment="1">
      <alignment horizontal="center" vertical="center"/>
    </xf>
    <xf numFmtId="2" fontId="7" fillId="24" borderId="12" xfId="0" applyNumberFormat="1" applyFont="1" applyFill="1" applyBorder="1" applyAlignment="1">
      <alignment horizontal="center" vertical="center" wrapText="1"/>
    </xf>
    <xf numFmtId="49" fontId="30" fillId="24" borderId="12" xfId="54" applyNumberFormat="1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0" xfId="0" applyFont="1" applyFill="1"/>
    <xf numFmtId="0" fontId="32" fillId="24" borderId="0" xfId="37" applyFont="1" applyFill="1" applyAlignment="1">
      <alignment horizontal="right" vertical="center"/>
    </xf>
    <xf numFmtId="0" fontId="32" fillId="24" borderId="0" xfId="37" applyFont="1" applyFill="1" applyAlignment="1">
      <alignment horizontal="right"/>
    </xf>
    <xf numFmtId="0" fontId="27" fillId="24" borderId="11" xfId="45" applyFont="1" applyFill="1" applyBorder="1" applyAlignment="1">
      <alignment horizontal="center" vertical="center" wrapText="1"/>
    </xf>
    <xf numFmtId="0" fontId="27" fillId="24" borderId="13" xfId="45" applyFont="1" applyFill="1" applyBorder="1" applyAlignment="1">
      <alignment horizontal="center" vertical="center" wrapText="1"/>
    </xf>
    <xf numFmtId="0" fontId="27" fillId="24" borderId="12" xfId="45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1" xfId="37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29" fillId="0" borderId="14" xfId="54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5" xfId="45" applyFont="1" applyFill="1" applyBorder="1" applyAlignment="1">
      <alignment horizontal="left" vertical="center"/>
    </xf>
    <xf numFmtId="0" fontId="27" fillId="24" borderId="16" xfId="45" applyFont="1" applyFill="1" applyBorder="1" applyAlignment="1">
      <alignment horizontal="left" vertical="center"/>
    </xf>
  </cellXfs>
  <cellStyles count="11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ИП 2012 с расш_раб.вариант" xfId="110"/>
    <cellStyle name="Обычный_прилож1.2" xfId="111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81"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5"/>
  <sheetViews>
    <sheetView tabSelected="1" view="pageBreakPreview" zoomScale="70" zoomScaleNormal="100" zoomScaleSheetLayoutView="70" workbookViewId="0">
      <pane ySplit="17" topLeftCell="A18" activePane="bottomLeft" state="frozen"/>
      <selection pane="bottomLeft" activeCell="AN25" sqref="AN25"/>
    </sheetView>
  </sheetViews>
  <sheetFormatPr defaultRowHeight="15.75" x14ac:dyDescent="0.25"/>
  <cols>
    <col min="1" max="1" width="10" style="28" customWidth="1"/>
    <col min="2" max="2" width="51.625" style="28" customWidth="1"/>
    <col min="3" max="3" width="23" style="28" customWidth="1"/>
    <col min="4" max="4" width="18.625" style="28" customWidth="1"/>
    <col min="5" max="12" width="9.125" style="28" customWidth="1"/>
    <col min="13" max="20" width="12.625" style="28" customWidth="1"/>
    <col min="21" max="28" width="9" style="1"/>
    <col min="29" max="29" width="45.375" style="1" customWidth="1"/>
    <col min="30" max="16384" width="9" style="1"/>
  </cols>
  <sheetData>
    <row r="1" spans="1:32" ht="18.75" x14ac:dyDescent="0.25">
      <c r="AC1" s="28" t="s">
        <v>423</v>
      </c>
      <c r="AD1" s="28"/>
      <c r="AE1" s="28"/>
      <c r="AF1" s="71"/>
    </row>
    <row r="2" spans="1:32" ht="18.75" x14ac:dyDescent="0.3">
      <c r="AC2" s="28" t="s">
        <v>422</v>
      </c>
      <c r="AD2" s="28"/>
      <c r="AE2" s="28"/>
      <c r="AF2" s="72"/>
    </row>
    <row r="3" spans="1:32" ht="18.75" x14ac:dyDescent="0.3">
      <c r="AC3" s="28" t="s">
        <v>424</v>
      </c>
      <c r="AD3" s="28"/>
      <c r="AE3" s="28"/>
      <c r="AF3" s="72"/>
    </row>
    <row r="4" spans="1:32" s="4" customFormat="1" ht="40.5" customHeight="1" x14ac:dyDescent="0.25">
      <c r="A4" s="81" t="s">
        <v>420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32" s="2" customFormat="1" ht="18.75" customHeight="1" x14ac:dyDescent="0.3">
      <c r="A5" s="82" t="s">
        <v>421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32" s="2" customFormat="1" ht="18.7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29"/>
      <c r="N6" s="29"/>
      <c r="O6" s="29"/>
      <c r="P6" s="29"/>
      <c r="Q6" s="29"/>
      <c r="R6" s="29"/>
      <c r="S6" s="29"/>
      <c r="T6" s="29"/>
    </row>
    <row r="7" spans="1:32" s="2" customFormat="1" ht="18.75" customHeight="1" x14ac:dyDescent="0.3">
      <c r="A7" s="82" t="s">
        <v>245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32" x14ac:dyDescent="0.25">
      <c r="A8" s="83" t="s">
        <v>243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32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32" ht="18.75" x14ac:dyDescent="0.3">
      <c r="A10" s="84" t="s">
        <v>259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pans="1:32" x14ac:dyDescent="0.25">
      <c r="C11" s="59" t="s">
        <v>405</v>
      </c>
    </row>
    <row r="12" spans="1:32" ht="18.75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32" x14ac:dyDescent="0.25">
      <c r="A13" s="86" t="s">
        <v>244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1:32" ht="48.75" customHeight="1" x14ac:dyDescent="0.25">
      <c r="A14" s="73" t="s">
        <v>343</v>
      </c>
      <c r="B14" s="73" t="s">
        <v>6</v>
      </c>
      <c r="C14" s="88" t="s">
        <v>344</v>
      </c>
      <c r="D14" s="88" t="s">
        <v>250</v>
      </c>
      <c r="E14" s="89" t="s">
        <v>345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76" t="s">
        <v>419</v>
      </c>
      <c r="V14" s="77"/>
      <c r="W14" s="77"/>
      <c r="X14" s="77"/>
      <c r="Y14" s="77"/>
      <c r="Z14" s="77"/>
      <c r="AA14" s="77"/>
      <c r="AB14" s="77"/>
      <c r="AC14" s="78" t="s">
        <v>396</v>
      </c>
    </row>
    <row r="15" spans="1:32" ht="40.5" customHeight="1" x14ac:dyDescent="0.25">
      <c r="A15" s="74"/>
      <c r="B15" s="74"/>
      <c r="C15" s="88"/>
      <c r="D15" s="88"/>
      <c r="E15" s="87" t="s">
        <v>3</v>
      </c>
      <c r="F15" s="87"/>
      <c r="G15" s="87"/>
      <c r="H15" s="87"/>
      <c r="I15" s="87"/>
      <c r="J15" s="87"/>
      <c r="K15" s="87"/>
      <c r="L15" s="87"/>
      <c r="M15" s="87" t="s">
        <v>4</v>
      </c>
      <c r="N15" s="87"/>
      <c r="O15" s="87"/>
      <c r="P15" s="87"/>
      <c r="Q15" s="87"/>
      <c r="R15" s="87"/>
      <c r="S15" s="87"/>
      <c r="T15" s="87"/>
      <c r="U15" s="77"/>
      <c r="V15" s="77"/>
      <c r="W15" s="77"/>
      <c r="X15" s="77"/>
      <c r="Y15" s="77"/>
      <c r="Z15" s="77"/>
      <c r="AA15" s="77"/>
      <c r="AB15" s="77"/>
      <c r="AC15" s="79"/>
    </row>
    <row r="16" spans="1:32" ht="30" customHeight="1" x14ac:dyDescent="0.25">
      <c r="A16" s="74"/>
      <c r="B16" s="74"/>
      <c r="C16" s="88"/>
      <c r="D16" s="88"/>
      <c r="E16" s="87" t="s">
        <v>8</v>
      </c>
      <c r="F16" s="87"/>
      <c r="G16" s="87"/>
      <c r="H16" s="87"/>
      <c r="I16" s="87"/>
      <c r="J16" s="87"/>
      <c r="K16" s="87"/>
      <c r="L16" s="87"/>
      <c r="M16" s="87" t="s">
        <v>5</v>
      </c>
      <c r="N16" s="87"/>
      <c r="O16" s="87"/>
      <c r="P16" s="87"/>
      <c r="Q16" s="87"/>
      <c r="R16" s="87"/>
      <c r="S16" s="87"/>
      <c r="T16" s="87"/>
      <c r="U16" s="77"/>
      <c r="V16" s="77"/>
      <c r="W16" s="77"/>
      <c r="X16" s="77"/>
      <c r="Y16" s="77"/>
      <c r="Z16" s="77"/>
      <c r="AA16" s="77"/>
      <c r="AB16" s="77"/>
      <c r="AC16" s="79"/>
    </row>
    <row r="17" spans="1:29" ht="105.75" customHeight="1" x14ac:dyDescent="0.25">
      <c r="A17" s="75"/>
      <c r="B17" s="75"/>
      <c r="C17" s="88"/>
      <c r="D17" s="88"/>
      <c r="E17" s="32" t="s">
        <v>1</v>
      </c>
      <c r="F17" s="32" t="s">
        <v>2</v>
      </c>
      <c r="G17" s="33" t="s">
        <v>7</v>
      </c>
      <c r="H17" s="32" t="s">
        <v>0</v>
      </c>
      <c r="I17" s="34" t="s">
        <v>378</v>
      </c>
      <c r="J17" s="34" t="s">
        <v>379</v>
      </c>
      <c r="K17" s="34" t="s">
        <v>381</v>
      </c>
      <c r="L17" s="34" t="s">
        <v>380</v>
      </c>
      <c r="M17" s="32" t="s">
        <v>1</v>
      </c>
      <c r="N17" s="32" t="s">
        <v>2</v>
      </c>
      <c r="O17" s="33" t="s">
        <v>7</v>
      </c>
      <c r="P17" s="32" t="s">
        <v>0</v>
      </c>
      <c r="Q17" s="34" t="s">
        <v>378</v>
      </c>
      <c r="R17" s="34" t="s">
        <v>379</v>
      </c>
      <c r="S17" s="34" t="s">
        <v>381</v>
      </c>
      <c r="T17" s="34" t="s">
        <v>380</v>
      </c>
      <c r="U17" s="32" t="s">
        <v>1</v>
      </c>
      <c r="V17" s="32" t="s">
        <v>2</v>
      </c>
      <c r="W17" s="33" t="s">
        <v>7</v>
      </c>
      <c r="X17" s="32" t="s">
        <v>0</v>
      </c>
      <c r="Y17" s="34" t="s">
        <v>378</v>
      </c>
      <c r="Z17" s="34" t="s">
        <v>379</v>
      </c>
      <c r="AA17" s="34" t="s">
        <v>381</v>
      </c>
      <c r="AB17" s="34" t="s">
        <v>380</v>
      </c>
      <c r="AC17" s="80"/>
    </row>
    <row r="18" spans="1:29" s="3" customFormat="1" x14ac:dyDescent="0.25">
      <c r="A18" s="35">
        <v>1</v>
      </c>
      <c r="B18" s="35"/>
      <c r="C18" s="58">
        <v>3</v>
      </c>
      <c r="D18" s="58">
        <v>4</v>
      </c>
      <c r="E18" s="58" t="s">
        <v>232</v>
      </c>
      <c r="F18" s="58" t="s">
        <v>233</v>
      </c>
      <c r="G18" s="58" t="s">
        <v>234</v>
      </c>
      <c r="H18" s="58" t="s">
        <v>235</v>
      </c>
      <c r="I18" s="58" t="s">
        <v>236</v>
      </c>
      <c r="J18" s="58" t="s">
        <v>382</v>
      </c>
      <c r="K18" s="58" t="s">
        <v>383</v>
      </c>
      <c r="L18" s="58" t="s">
        <v>384</v>
      </c>
      <c r="M18" s="58" t="s">
        <v>237</v>
      </c>
      <c r="N18" s="58" t="s">
        <v>238</v>
      </c>
      <c r="O18" s="58" t="s">
        <v>239</v>
      </c>
      <c r="P18" s="58" t="s">
        <v>240</v>
      </c>
      <c r="Q18" s="58" t="s">
        <v>241</v>
      </c>
      <c r="R18" s="58" t="s">
        <v>385</v>
      </c>
      <c r="S18" s="58" t="s">
        <v>386</v>
      </c>
      <c r="T18" s="58" t="s">
        <v>387</v>
      </c>
      <c r="U18" s="44" t="s">
        <v>397</v>
      </c>
      <c r="V18" s="44" t="s">
        <v>398</v>
      </c>
      <c r="W18" s="44" t="s">
        <v>399</v>
      </c>
      <c r="X18" s="44" t="s">
        <v>400</v>
      </c>
      <c r="Y18" s="44" t="s">
        <v>401</v>
      </c>
      <c r="Z18" s="44" t="s">
        <v>402</v>
      </c>
      <c r="AA18" s="44" t="s">
        <v>403</v>
      </c>
      <c r="AB18" s="44" t="s">
        <v>404</v>
      </c>
      <c r="AC18" s="45">
        <v>12</v>
      </c>
    </row>
    <row r="19" spans="1:29" s="70" customFormat="1" x14ac:dyDescent="0.25">
      <c r="A19" s="23" t="s">
        <v>13</v>
      </c>
      <c r="B19" s="46" t="s">
        <v>14</v>
      </c>
      <c r="C19" s="36" t="s">
        <v>11</v>
      </c>
      <c r="D19" s="36" t="s">
        <v>12</v>
      </c>
      <c r="E19" s="26">
        <f t="shared" ref="E19:L19" si="0">SUM(E20,E27,E35,E41)</f>
        <v>0</v>
      </c>
      <c r="F19" s="26">
        <f t="shared" si="0"/>
        <v>0</v>
      </c>
      <c r="G19" s="26">
        <f t="shared" si="0"/>
        <v>15.08</v>
      </c>
      <c r="H19" s="26">
        <f t="shared" si="0"/>
        <v>0.56000000000000005</v>
      </c>
      <c r="I19" s="26">
        <f t="shared" si="0"/>
        <v>951</v>
      </c>
      <c r="J19" s="26">
        <f t="shared" si="0"/>
        <v>0</v>
      </c>
      <c r="K19" s="26">
        <f t="shared" si="0"/>
        <v>0</v>
      </c>
      <c r="L19" s="26">
        <f t="shared" si="0"/>
        <v>0</v>
      </c>
      <c r="M19" s="26">
        <f t="shared" ref="M19:T19" si="1">SUM(M20,M27,M35,M41)</f>
        <v>0</v>
      </c>
      <c r="N19" s="26">
        <f t="shared" si="1"/>
        <v>0</v>
      </c>
      <c r="O19" s="26">
        <f t="shared" si="1"/>
        <v>0</v>
      </c>
      <c r="P19" s="26">
        <f t="shared" si="1"/>
        <v>0.55000000000000004</v>
      </c>
      <c r="Q19" s="26">
        <f t="shared" ref="Q19:S19" si="2">SUM(Q20,Q27,Q35,Q41)</f>
        <v>11</v>
      </c>
      <c r="R19" s="26">
        <f t="shared" si="2"/>
        <v>0</v>
      </c>
      <c r="S19" s="26">
        <f t="shared" si="2"/>
        <v>0</v>
      </c>
      <c r="T19" s="26">
        <f t="shared" si="1"/>
        <v>0</v>
      </c>
      <c r="U19" s="63">
        <f t="shared" ref="U19:U50" si="3">M19-E19</f>
        <v>0</v>
      </c>
      <c r="V19" s="63">
        <f t="shared" ref="V19:V50" si="4">N19-F19</f>
        <v>0</v>
      </c>
      <c r="W19" s="63">
        <f t="shared" ref="W19:W50" si="5">O19-G19</f>
        <v>-15.08</v>
      </c>
      <c r="X19" s="63">
        <f t="shared" ref="X19:X50" si="6">P19-H19</f>
        <v>-1.0000000000000009E-2</v>
      </c>
      <c r="Y19" s="63">
        <f t="shared" ref="Y19:Y50" si="7">Q19-I19</f>
        <v>-940</v>
      </c>
      <c r="Z19" s="63">
        <f t="shared" ref="Z19:Z50" si="8">R19-J19</f>
        <v>0</v>
      </c>
      <c r="AA19" s="63">
        <f t="shared" ref="AA19:AA50" si="9">S19-K19</f>
        <v>0</v>
      </c>
      <c r="AB19" s="63">
        <f t="shared" ref="AB19:AB50" si="10">T19-L19</f>
        <v>0</v>
      </c>
      <c r="AC19" s="69"/>
    </row>
    <row r="20" spans="1:29" s="3" customFormat="1" ht="63" x14ac:dyDescent="0.25">
      <c r="A20" s="23" t="s">
        <v>15</v>
      </c>
      <c r="B20" s="46" t="s">
        <v>16</v>
      </c>
      <c r="C20" s="36" t="s">
        <v>11</v>
      </c>
      <c r="D20" s="36" t="s">
        <v>12</v>
      </c>
      <c r="E20" s="26">
        <f t="shared" ref="E20:L20" si="11">SUM(E21:E26)</f>
        <v>0</v>
      </c>
      <c r="F20" s="26">
        <f t="shared" si="11"/>
        <v>0</v>
      </c>
      <c r="G20" s="26">
        <f t="shared" si="11"/>
        <v>15.08</v>
      </c>
      <c r="H20" s="26">
        <f t="shared" si="11"/>
        <v>0</v>
      </c>
      <c r="I20" s="26">
        <f t="shared" si="11"/>
        <v>947</v>
      </c>
      <c r="J20" s="26">
        <f t="shared" si="11"/>
        <v>0</v>
      </c>
      <c r="K20" s="26">
        <f t="shared" si="11"/>
        <v>0</v>
      </c>
      <c r="L20" s="26">
        <f t="shared" si="11"/>
        <v>0</v>
      </c>
      <c r="M20" s="26">
        <f t="shared" ref="M20:T20" si="12">SUM(M21:M26)</f>
        <v>0</v>
      </c>
      <c r="N20" s="26">
        <f t="shared" si="12"/>
        <v>0</v>
      </c>
      <c r="O20" s="26">
        <f t="shared" si="12"/>
        <v>0</v>
      </c>
      <c r="P20" s="26">
        <f t="shared" si="12"/>
        <v>0</v>
      </c>
      <c r="Q20" s="26">
        <f t="shared" ref="Q20:S20" si="13">SUM(Q21:Q26)</f>
        <v>8</v>
      </c>
      <c r="R20" s="26">
        <f t="shared" si="13"/>
        <v>0</v>
      </c>
      <c r="S20" s="26">
        <f t="shared" si="13"/>
        <v>0</v>
      </c>
      <c r="T20" s="26">
        <f t="shared" si="12"/>
        <v>0</v>
      </c>
      <c r="U20" s="63">
        <f t="shared" si="3"/>
        <v>0</v>
      </c>
      <c r="V20" s="63">
        <f t="shared" si="4"/>
        <v>0</v>
      </c>
      <c r="W20" s="63">
        <f t="shared" si="5"/>
        <v>-15.08</v>
      </c>
      <c r="X20" s="63">
        <f t="shared" si="6"/>
        <v>0</v>
      </c>
      <c r="Y20" s="63">
        <f t="shared" si="7"/>
        <v>-939</v>
      </c>
      <c r="Z20" s="63">
        <f t="shared" si="8"/>
        <v>0</v>
      </c>
      <c r="AA20" s="63">
        <f t="shared" si="9"/>
        <v>0</v>
      </c>
      <c r="AB20" s="63">
        <f t="shared" si="10"/>
        <v>0</v>
      </c>
      <c r="AC20" s="61"/>
    </row>
    <row r="21" spans="1:29" s="3" customFormat="1" x14ac:dyDescent="0.25">
      <c r="A21" s="23" t="s">
        <v>17</v>
      </c>
      <c r="B21" s="46" t="s">
        <v>18</v>
      </c>
      <c r="C21" s="36" t="s">
        <v>11</v>
      </c>
      <c r="D21" s="36" t="s">
        <v>12</v>
      </c>
      <c r="E21" s="26">
        <f t="shared" ref="E21:L21" si="14">E44</f>
        <v>0</v>
      </c>
      <c r="F21" s="26">
        <f t="shared" si="14"/>
        <v>0</v>
      </c>
      <c r="G21" s="26">
        <f t="shared" si="14"/>
        <v>0</v>
      </c>
      <c r="H21" s="26">
        <f t="shared" si="14"/>
        <v>0</v>
      </c>
      <c r="I21" s="26">
        <f t="shared" si="14"/>
        <v>1</v>
      </c>
      <c r="J21" s="26">
        <f t="shared" si="14"/>
        <v>0</v>
      </c>
      <c r="K21" s="26">
        <f t="shared" si="14"/>
        <v>0</v>
      </c>
      <c r="L21" s="26">
        <f t="shared" si="14"/>
        <v>0</v>
      </c>
      <c r="M21" s="26">
        <f t="shared" ref="M21:T21" si="15">M44</f>
        <v>0</v>
      </c>
      <c r="N21" s="26">
        <f t="shared" si="15"/>
        <v>0</v>
      </c>
      <c r="O21" s="26">
        <f t="shared" si="15"/>
        <v>0</v>
      </c>
      <c r="P21" s="26">
        <f t="shared" si="15"/>
        <v>0</v>
      </c>
      <c r="Q21" s="26">
        <f t="shared" ref="Q21:S21" si="16">Q44</f>
        <v>0</v>
      </c>
      <c r="R21" s="26">
        <f t="shared" si="16"/>
        <v>0</v>
      </c>
      <c r="S21" s="26">
        <f t="shared" si="16"/>
        <v>0</v>
      </c>
      <c r="T21" s="26">
        <f t="shared" si="15"/>
        <v>0</v>
      </c>
      <c r="U21" s="63">
        <f t="shared" si="3"/>
        <v>0</v>
      </c>
      <c r="V21" s="63">
        <f t="shared" si="4"/>
        <v>0</v>
      </c>
      <c r="W21" s="63">
        <f t="shared" si="5"/>
        <v>0</v>
      </c>
      <c r="X21" s="63">
        <f t="shared" si="6"/>
        <v>0</v>
      </c>
      <c r="Y21" s="63">
        <f t="shared" si="7"/>
        <v>-1</v>
      </c>
      <c r="Z21" s="63">
        <f t="shared" si="8"/>
        <v>0</v>
      </c>
      <c r="AA21" s="63">
        <f t="shared" si="9"/>
        <v>0</v>
      </c>
      <c r="AB21" s="63">
        <f t="shared" si="10"/>
        <v>0</v>
      </c>
      <c r="AC21" s="61"/>
    </row>
    <row r="22" spans="1:29" s="3" customFormat="1" ht="31.5" x14ac:dyDescent="0.25">
      <c r="A22" s="23" t="s">
        <v>19</v>
      </c>
      <c r="B22" s="46" t="s">
        <v>20</v>
      </c>
      <c r="C22" s="36" t="s">
        <v>11</v>
      </c>
      <c r="D22" s="36" t="s">
        <v>12</v>
      </c>
      <c r="E22" s="26">
        <f t="shared" ref="E22:L22" si="17">E64</f>
        <v>0</v>
      </c>
      <c r="F22" s="26">
        <f t="shared" si="17"/>
        <v>0</v>
      </c>
      <c r="G22" s="26">
        <f t="shared" si="17"/>
        <v>15.08</v>
      </c>
      <c r="H22" s="26">
        <f t="shared" si="17"/>
        <v>0</v>
      </c>
      <c r="I22" s="26">
        <f t="shared" si="17"/>
        <v>946</v>
      </c>
      <c r="J22" s="26">
        <f t="shared" si="17"/>
        <v>0</v>
      </c>
      <c r="K22" s="26">
        <f t="shared" si="17"/>
        <v>0</v>
      </c>
      <c r="L22" s="26">
        <f t="shared" si="17"/>
        <v>0</v>
      </c>
      <c r="M22" s="26">
        <f t="shared" ref="M22:T22" si="18">M64</f>
        <v>0</v>
      </c>
      <c r="N22" s="26">
        <f t="shared" si="18"/>
        <v>0</v>
      </c>
      <c r="O22" s="26">
        <f t="shared" si="18"/>
        <v>0</v>
      </c>
      <c r="P22" s="26">
        <f t="shared" si="18"/>
        <v>0</v>
      </c>
      <c r="Q22" s="26">
        <f t="shared" ref="Q22:S22" si="19">Q64</f>
        <v>8</v>
      </c>
      <c r="R22" s="26">
        <f t="shared" si="19"/>
        <v>0</v>
      </c>
      <c r="S22" s="26">
        <f t="shared" si="19"/>
        <v>0</v>
      </c>
      <c r="T22" s="26">
        <f t="shared" si="18"/>
        <v>0</v>
      </c>
      <c r="U22" s="63">
        <f t="shared" si="3"/>
        <v>0</v>
      </c>
      <c r="V22" s="63">
        <f t="shared" si="4"/>
        <v>0</v>
      </c>
      <c r="W22" s="63">
        <f t="shared" si="5"/>
        <v>-15.08</v>
      </c>
      <c r="X22" s="63">
        <f t="shared" si="6"/>
        <v>0</v>
      </c>
      <c r="Y22" s="63">
        <f t="shared" si="7"/>
        <v>-938</v>
      </c>
      <c r="Z22" s="63">
        <f t="shared" si="8"/>
        <v>0</v>
      </c>
      <c r="AA22" s="63">
        <f t="shared" si="9"/>
        <v>0</v>
      </c>
      <c r="AB22" s="63">
        <f t="shared" si="10"/>
        <v>0</v>
      </c>
      <c r="AC22" s="61"/>
    </row>
    <row r="23" spans="1:29" s="3" customFormat="1" ht="47.25" x14ac:dyDescent="0.25">
      <c r="A23" s="23" t="s">
        <v>21</v>
      </c>
      <c r="B23" s="46" t="s">
        <v>22</v>
      </c>
      <c r="C23" s="36" t="s">
        <v>11</v>
      </c>
      <c r="D23" s="36" t="s">
        <v>12</v>
      </c>
      <c r="E23" s="26">
        <f t="shared" ref="E23:L23" si="20">E83</f>
        <v>0</v>
      </c>
      <c r="F23" s="26">
        <f t="shared" si="20"/>
        <v>0</v>
      </c>
      <c r="G23" s="26">
        <f t="shared" si="20"/>
        <v>0</v>
      </c>
      <c r="H23" s="26">
        <f t="shared" si="20"/>
        <v>0</v>
      </c>
      <c r="I23" s="26">
        <f t="shared" si="20"/>
        <v>0</v>
      </c>
      <c r="J23" s="26">
        <f t="shared" si="20"/>
        <v>0</v>
      </c>
      <c r="K23" s="26">
        <f t="shared" si="20"/>
        <v>0</v>
      </c>
      <c r="L23" s="26">
        <f t="shared" si="20"/>
        <v>0</v>
      </c>
      <c r="M23" s="26">
        <f t="shared" ref="M23:T23" si="21">M83</f>
        <v>0</v>
      </c>
      <c r="N23" s="26">
        <f t="shared" si="21"/>
        <v>0</v>
      </c>
      <c r="O23" s="26">
        <f t="shared" si="21"/>
        <v>0</v>
      </c>
      <c r="P23" s="26">
        <f t="shared" si="21"/>
        <v>0</v>
      </c>
      <c r="Q23" s="26">
        <f t="shared" ref="Q23:S23" si="22">Q83</f>
        <v>0</v>
      </c>
      <c r="R23" s="26">
        <f t="shared" si="22"/>
        <v>0</v>
      </c>
      <c r="S23" s="26">
        <f t="shared" si="22"/>
        <v>0</v>
      </c>
      <c r="T23" s="26">
        <f t="shared" si="21"/>
        <v>0</v>
      </c>
      <c r="U23" s="63">
        <f t="shared" si="3"/>
        <v>0</v>
      </c>
      <c r="V23" s="63">
        <f t="shared" si="4"/>
        <v>0</v>
      </c>
      <c r="W23" s="63">
        <f t="shared" si="5"/>
        <v>0</v>
      </c>
      <c r="X23" s="63">
        <f t="shared" si="6"/>
        <v>0</v>
      </c>
      <c r="Y23" s="63">
        <f t="shared" si="7"/>
        <v>0</v>
      </c>
      <c r="Z23" s="63">
        <f t="shared" si="8"/>
        <v>0</v>
      </c>
      <c r="AA23" s="63">
        <f t="shared" si="9"/>
        <v>0</v>
      </c>
      <c r="AB23" s="63">
        <f t="shared" si="10"/>
        <v>0</v>
      </c>
      <c r="AC23" s="61"/>
    </row>
    <row r="24" spans="1:29" s="3" customFormat="1" ht="31.5" x14ac:dyDescent="0.25">
      <c r="A24" s="23" t="s">
        <v>23</v>
      </c>
      <c r="B24" s="46" t="s">
        <v>24</v>
      </c>
      <c r="C24" s="36" t="s">
        <v>11</v>
      </c>
      <c r="D24" s="36" t="s">
        <v>12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63">
        <f t="shared" si="3"/>
        <v>0</v>
      </c>
      <c r="V24" s="63">
        <f t="shared" si="4"/>
        <v>0</v>
      </c>
      <c r="W24" s="63">
        <f t="shared" si="5"/>
        <v>0</v>
      </c>
      <c r="X24" s="63">
        <f t="shared" si="6"/>
        <v>0</v>
      </c>
      <c r="Y24" s="63">
        <f t="shared" si="7"/>
        <v>0</v>
      </c>
      <c r="Z24" s="63">
        <f t="shared" si="8"/>
        <v>0</v>
      </c>
      <c r="AA24" s="63">
        <f t="shared" si="9"/>
        <v>0</v>
      </c>
      <c r="AB24" s="63">
        <f t="shared" si="10"/>
        <v>0</v>
      </c>
      <c r="AC24" s="61"/>
    </row>
    <row r="25" spans="1:29" s="3" customFormat="1" ht="31.5" x14ac:dyDescent="0.25">
      <c r="A25" s="23" t="s">
        <v>25</v>
      </c>
      <c r="B25" s="46" t="s">
        <v>26</v>
      </c>
      <c r="C25" s="36" t="s">
        <v>11</v>
      </c>
      <c r="D25" s="36" t="s">
        <v>12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63">
        <f t="shared" si="3"/>
        <v>0</v>
      </c>
      <c r="V25" s="63">
        <f t="shared" si="4"/>
        <v>0</v>
      </c>
      <c r="W25" s="63">
        <f t="shared" si="5"/>
        <v>0</v>
      </c>
      <c r="X25" s="63">
        <f t="shared" si="6"/>
        <v>0</v>
      </c>
      <c r="Y25" s="63">
        <f t="shared" si="7"/>
        <v>0</v>
      </c>
      <c r="Z25" s="63">
        <f t="shared" si="8"/>
        <v>0</v>
      </c>
      <c r="AA25" s="63">
        <f t="shared" si="9"/>
        <v>0</v>
      </c>
      <c r="AB25" s="63">
        <f t="shared" si="10"/>
        <v>0</v>
      </c>
      <c r="AC25" s="61"/>
    </row>
    <row r="26" spans="1:29" s="3" customFormat="1" x14ac:dyDescent="0.25">
      <c r="A26" s="23" t="s">
        <v>27</v>
      </c>
      <c r="B26" s="46" t="s">
        <v>28</v>
      </c>
      <c r="C26" s="36" t="s">
        <v>11</v>
      </c>
      <c r="D26" s="36" t="s">
        <v>12</v>
      </c>
      <c r="E26" s="26">
        <f t="shared" ref="E26:L26" si="23">E90</f>
        <v>0</v>
      </c>
      <c r="F26" s="26">
        <f t="shared" si="23"/>
        <v>0</v>
      </c>
      <c r="G26" s="26">
        <f t="shared" si="23"/>
        <v>0</v>
      </c>
      <c r="H26" s="26">
        <f t="shared" si="23"/>
        <v>0</v>
      </c>
      <c r="I26" s="26">
        <f t="shared" si="23"/>
        <v>0</v>
      </c>
      <c r="J26" s="26">
        <f t="shared" si="23"/>
        <v>0</v>
      </c>
      <c r="K26" s="26">
        <f t="shared" si="23"/>
        <v>0</v>
      </c>
      <c r="L26" s="26">
        <f t="shared" si="23"/>
        <v>0</v>
      </c>
      <c r="M26" s="26">
        <f t="shared" ref="M26:T26" si="24">M90</f>
        <v>0</v>
      </c>
      <c r="N26" s="26">
        <f t="shared" si="24"/>
        <v>0</v>
      </c>
      <c r="O26" s="26">
        <f t="shared" si="24"/>
        <v>0</v>
      </c>
      <c r="P26" s="26">
        <f t="shared" si="24"/>
        <v>0</v>
      </c>
      <c r="Q26" s="26">
        <f t="shared" ref="Q26:S26" si="25">Q90</f>
        <v>0</v>
      </c>
      <c r="R26" s="26">
        <f t="shared" si="25"/>
        <v>0</v>
      </c>
      <c r="S26" s="26">
        <f t="shared" si="25"/>
        <v>0</v>
      </c>
      <c r="T26" s="26">
        <f t="shared" si="24"/>
        <v>0</v>
      </c>
      <c r="U26" s="63">
        <f t="shared" si="3"/>
        <v>0</v>
      </c>
      <c r="V26" s="63">
        <f t="shared" si="4"/>
        <v>0</v>
      </c>
      <c r="W26" s="63">
        <f t="shared" si="5"/>
        <v>0</v>
      </c>
      <c r="X26" s="63">
        <f t="shared" si="6"/>
        <v>0</v>
      </c>
      <c r="Y26" s="63">
        <f t="shared" si="7"/>
        <v>0</v>
      </c>
      <c r="Z26" s="63">
        <f t="shared" si="8"/>
        <v>0</v>
      </c>
      <c r="AA26" s="63">
        <f t="shared" si="9"/>
        <v>0</v>
      </c>
      <c r="AB26" s="63">
        <f t="shared" si="10"/>
        <v>0</v>
      </c>
      <c r="AC26" s="61"/>
    </row>
    <row r="27" spans="1:29" s="3" customFormat="1" ht="31.5" x14ac:dyDescent="0.25">
      <c r="A27" s="23" t="s">
        <v>29</v>
      </c>
      <c r="B27" s="46" t="s">
        <v>30</v>
      </c>
      <c r="C27" s="36" t="s">
        <v>11</v>
      </c>
      <c r="D27" s="36" t="s">
        <v>12</v>
      </c>
      <c r="E27" s="26">
        <f t="shared" ref="E27:L27" si="26">SUM(E28:E34)</f>
        <v>0</v>
      </c>
      <c r="F27" s="26">
        <f t="shared" si="26"/>
        <v>0</v>
      </c>
      <c r="G27" s="26">
        <f t="shared" si="26"/>
        <v>0</v>
      </c>
      <c r="H27" s="26">
        <f t="shared" si="26"/>
        <v>0.56000000000000005</v>
      </c>
      <c r="I27" s="26">
        <f t="shared" si="26"/>
        <v>4</v>
      </c>
      <c r="J27" s="26">
        <f t="shared" si="26"/>
        <v>0</v>
      </c>
      <c r="K27" s="26">
        <f t="shared" si="26"/>
        <v>0</v>
      </c>
      <c r="L27" s="26">
        <f t="shared" si="26"/>
        <v>0</v>
      </c>
      <c r="M27" s="26">
        <f t="shared" ref="M27:T27" si="27">SUM(M28:M34)</f>
        <v>0</v>
      </c>
      <c r="N27" s="26">
        <f t="shared" si="27"/>
        <v>0</v>
      </c>
      <c r="O27" s="26">
        <f t="shared" si="27"/>
        <v>0</v>
      </c>
      <c r="P27" s="26">
        <f t="shared" si="27"/>
        <v>0.55000000000000004</v>
      </c>
      <c r="Q27" s="26">
        <f t="shared" ref="Q27:S27" si="28">SUM(Q28:Q34)</f>
        <v>3</v>
      </c>
      <c r="R27" s="26">
        <f t="shared" si="28"/>
        <v>0</v>
      </c>
      <c r="S27" s="26">
        <f t="shared" si="28"/>
        <v>0</v>
      </c>
      <c r="T27" s="26">
        <f t="shared" si="27"/>
        <v>0</v>
      </c>
      <c r="U27" s="63">
        <f t="shared" si="3"/>
        <v>0</v>
      </c>
      <c r="V27" s="63">
        <f t="shared" si="4"/>
        <v>0</v>
      </c>
      <c r="W27" s="63">
        <f t="shared" si="5"/>
        <v>0</v>
      </c>
      <c r="X27" s="63">
        <f t="shared" si="6"/>
        <v>-1.0000000000000009E-2</v>
      </c>
      <c r="Y27" s="63">
        <f t="shared" si="7"/>
        <v>-1</v>
      </c>
      <c r="Z27" s="63">
        <f t="shared" si="8"/>
        <v>0</v>
      </c>
      <c r="AA27" s="63">
        <f t="shared" si="9"/>
        <v>0</v>
      </c>
      <c r="AB27" s="63">
        <f t="shared" si="10"/>
        <v>0</v>
      </c>
      <c r="AC27" s="61"/>
    </row>
    <row r="28" spans="1:29" s="3" customFormat="1" ht="31.5" x14ac:dyDescent="0.25">
      <c r="A28" s="23" t="s">
        <v>31</v>
      </c>
      <c r="B28" s="46" t="s">
        <v>32</v>
      </c>
      <c r="C28" s="36" t="s">
        <v>11</v>
      </c>
      <c r="D28" s="36" t="s">
        <v>12</v>
      </c>
      <c r="E28" s="26">
        <f t="shared" ref="E28:L28" si="29">E105</f>
        <v>0</v>
      </c>
      <c r="F28" s="26">
        <f t="shared" si="29"/>
        <v>0</v>
      </c>
      <c r="G28" s="26">
        <f t="shared" si="29"/>
        <v>0</v>
      </c>
      <c r="H28" s="26">
        <f t="shared" si="29"/>
        <v>0</v>
      </c>
      <c r="I28" s="26">
        <f t="shared" si="29"/>
        <v>0</v>
      </c>
      <c r="J28" s="26">
        <f t="shared" si="29"/>
        <v>0</v>
      </c>
      <c r="K28" s="26">
        <f t="shared" si="29"/>
        <v>0</v>
      </c>
      <c r="L28" s="26">
        <f t="shared" si="29"/>
        <v>0</v>
      </c>
      <c r="M28" s="26">
        <f t="shared" ref="M28:T28" si="30">M105</f>
        <v>0</v>
      </c>
      <c r="N28" s="26">
        <f t="shared" si="30"/>
        <v>0</v>
      </c>
      <c r="O28" s="26">
        <f t="shared" si="30"/>
        <v>0</v>
      </c>
      <c r="P28" s="26">
        <f t="shared" si="30"/>
        <v>0</v>
      </c>
      <c r="Q28" s="26">
        <f t="shared" ref="Q28:S28" si="31">Q105</f>
        <v>0</v>
      </c>
      <c r="R28" s="26">
        <f t="shared" si="31"/>
        <v>0</v>
      </c>
      <c r="S28" s="26">
        <f t="shared" si="31"/>
        <v>0</v>
      </c>
      <c r="T28" s="26">
        <f t="shared" si="30"/>
        <v>0</v>
      </c>
      <c r="U28" s="63">
        <f t="shared" si="3"/>
        <v>0</v>
      </c>
      <c r="V28" s="63">
        <f t="shared" si="4"/>
        <v>0</v>
      </c>
      <c r="W28" s="63">
        <f t="shared" si="5"/>
        <v>0</v>
      </c>
      <c r="X28" s="63">
        <f t="shared" si="6"/>
        <v>0</v>
      </c>
      <c r="Y28" s="63">
        <f t="shared" si="7"/>
        <v>0</v>
      </c>
      <c r="Z28" s="63">
        <f t="shared" si="8"/>
        <v>0</v>
      </c>
      <c r="AA28" s="63">
        <f t="shared" si="9"/>
        <v>0</v>
      </c>
      <c r="AB28" s="63">
        <f t="shared" si="10"/>
        <v>0</v>
      </c>
      <c r="AC28" s="61"/>
    </row>
    <row r="29" spans="1:29" s="3" customFormat="1" x14ac:dyDescent="0.25">
      <c r="A29" s="23" t="s">
        <v>33</v>
      </c>
      <c r="B29" s="46" t="s">
        <v>34</v>
      </c>
      <c r="C29" s="36" t="s">
        <v>11</v>
      </c>
      <c r="D29" s="36" t="s">
        <v>12</v>
      </c>
      <c r="E29" s="26">
        <f t="shared" ref="E29:L29" si="32">E119</f>
        <v>0</v>
      </c>
      <c r="F29" s="26">
        <f t="shared" si="32"/>
        <v>0</v>
      </c>
      <c r="G29" s="26">
        <f t="shared" si="32"/>
        <v>0</v>
      </c>
      <c r="H29" s="26">
        <f t="shared" si="32"/>
        <v>0</v>
      </c>
      <c r="I29" s="26">
        <f t="shared" si="32"/>
        <v>2</v>
      </c>
      <c r="J29" s="26">
        <f t="shared" si="32"/>
        <v>0</v>
      </c>
      <c r="K29" s="26">
        <f t="shared" si="32"/>
        <v>0</v>
      </c>
      <c r="L29" s="26">
        <f t="shared" si="32"/>
        <v>0</v>
      </c>
      <c r="M29" s="26">
        <f t="shared" ref="M29:T29" si="33">M119</f>
        <v>0</v>
      </c>
      <c r="N29" s="26">
        <f t="shared" si="33"/>
        <v>0</v>
      </c>
      <c r="O29" s="26">
        <f t="shared" si="33"/>
        <v>0</v>
      </c>
      <c r="P29" s="26">
        <f t="shared" si="33"/>
        <v>0</v>
      </c>
      <c r="Q29" s="26">
        <f t="shared" ref="Q29:S29" si="34">Q119</f>
        <v>1</v>
      </c>
      <c r="R29" s="26">
        <f t="shared" si="34"/>
        <v>0</v>
      </c>
      <c r="S29" s="26">
        <f t="shared" si="34"/>
        <v>0</v>
      </c>
      <c r="T29" s="26">
        <f t="shared" si="33"/>
        <v>0</v>
      </c>
      <c r="U29" s="63">
        <f t="shared" si="3"/>
        <v>0</v>
      </c>
      <c r="V29" s="63">
        <f t="shared" si="4"/>
        <v>0</v>
      </c>
      <c r="W29" s="63">
        <f t="shared" si="5"/>
        <v>0</v>
      </c>
      <c r="X29" s="63">
        <f t="shared" si="6"/>
        <v>0</v>
      </c>
      <c r="Y29" s="63">
        <f t="shared" si="7"/>
        <v>-1</v>
      </c>
      <c r="Z29" s="63">
        <f t="shared" si="8"/>
        <v>0</v>
      </c>
      <c r="AA29" s="63">
        <f t="shared" si="9"/>
        <v>0</v>
      </c>
      <c r="AB29" s="63">
        <f t="shared" si="10"/>
        <v>0</v>
      </c>
      <c r="AC29" s="61"/>
    </row>
    <row r="30" spans="1:29" s="3" customFormat="1" x14ac:dyDescent="0.25">
      <c r="A30" s="23" t="s">
        <v>35</v>
      </c>
      <c r="B30" s="46" t="s">
        <v>36</v>
      </c>
      <c r="C30" s="36" t="s">
        <v>11</v>
      </c>
      <c r="D30" s="36" t="s">
        <v>12</v>
      </c>
      <c r="E30" s="26">
        <f t="shared" ref="E30:L30" si="35">E129</f>
        <v>0</v>
      </c>
      <c r="F30" s="26">
        <f t="shared" si="35"/>
        <v>0</v>
      </c>
      <c r="G30" s="26">
        <f t="shared" si="35"/>
        <v>0</v>
      </c>
      <c r="H30" s="26">
        <f t="shared" si="35"/>
        <v>0</v>
      </c>
      <c r="I30" s="26">
        <f t="shared" si="35"/>
        <v>1</v>
      </c>
      <c r="J30" s="26">
        <f t="shared" si="35"/>
        <v>0</v>
      </c>
      <c r="K30" s="26">
        <f t="shared" si="35"/>
        <v>0</v>
      </c>
      <c r="L30" s="26">
        <f t="shared" si="35"/>
        <v>0</v>
      </c>
      <c r="M30" s="26">
        <f t="shared" ref="M30:T30" si="36">M129</f>
        <v>0</v>
      </c>
      <c r="N30" s="26">
        <f t="shared" si="36"/>
        <v>0</v>
      </c>
      <c r="O30" s="26">
        <f t="shared" si="36"/>
        <v>0</v>
      </c>
      <c r="P30" s="26">
        <f t="shared" si="36"/>
        <v>0</v>
      </c>
      <c r="Q30" s="26">
        <f t="shared" ref="Q30:S30" si="37">Q129</f>
        <v>2</v>
      </c>
      <c r="R30" s="26">
        <f t="shared" si="37"/>
        <v>0</v>
      </c>
      <c r="S30" s="26">
        <f t="shared" si="37"/>
        <v>0</v>
      </c>
      <c r="T30" s="26">
        <f t="shared" si="36"/>
        <v>0</v>
      </c>
      <c r="U30" s="63">
        <f t="shared" si="3"/>
        <v>0</v>
      </c>
      <c r="V30" s="63">
        <f t="shared" si="4"/>
        <v>0</v>
      </c>
      <c r="W30" s="63">
        <f t="shared" si="5"/>
        <v>0</v>
      </c>
      <c r="X30" s="63">
        <f t="shared" si="6"/>
        <v>0</v>
      </c>
      <c r="Y30" s="63">
        <f t="shared" si="7"/>
        <v>1</v>
      </c>
      <c r="Z30" s="63">
        <f t="shared" si="8"/>
        <v>0</v>
      </c>
      <c r="AA30" s="63">
        <f t="shared" si="9"/>
        <v>0</v>
      </c>
      <c r="AB30" s="63">
        <f t="shared" si="10"/>
        <v>0</v>
      </c>
      <c r="AC30" s="61"/>
    </row>
    <row r="31" spans="1:29" s="3" customFormat="1" ht="31.5" x14ac:dyDescent="0.25">
      <c r="A31" s="23" t="s">
        <v>37</v>
      </c>
      <c r="B31" s="46" t="s">
        <v>38</v>
      </c>
      <c r="C31" s="36" t="s">
        <v>11</v>
      </c>
      <c r="D31" s="36" t="s">
        <v>12</v>
      </c>
      <c r="E31" s="26">
        <f t="shared" ref="E31:L31" si="38">E140</f>
        <v>0</v>
      </c>
      <c r="F31" s="26">
        <f t="shared" si="38"/>
        <v>0</v>
      </c>
      <c r="G31" s="26">
        <f t="shared" si="38"/>
        <v>0</v>
      </c>
      <c r="H31" s="26">
        <f t="shared" si="38"/>
        <v>0</v>
      </c>
      <c r="I31" s="26">
        <f t="shared" si="38"/>
        <v>0</v>
      </c>
      <c r="J31" s="26">
        <f t="shared" si="38"/>
        <v>0</v>
      </c>
      <c r="K31" s="26">
        <f t="shared" si="38"/>
        <v>0</v>
      </c>
      <c r="L31" s="26">
        <f t="shared" si="38"/>
        <v>0</v>
      </c>
      <c r="M31" s="26">
        <f t="shared" ref="M31:T31" si="39">M140</f>
        <v>0</v>
      </c>
      <c r="N31" s="26">
        <f t="shared" si="39"/>
        <v>0</v>
      </c>
      <c r="O31" s="26">
        <f t="shared" si="39"/>
        <v>0</v>
      </c>
      <c r="P31" s="26">
        <f t="shared" si="39"/>
        <v>0</v>
      </c>
      <c r="Q31" s="26">
        <f t="shared" ref="Q31:S31" si="40">Q140</f>
        <v>0</v>
      </c>
      <c r="R31" s="26">
        <f t="shared" si="40"/>
        <v>0</v>
      </c>
      <c r="S31" s="26">
        <f t="shared" si="40"/>
        <v>0</v>
      </c>
      <c r="T31" s="26">
        <f t="shared" si="39"/>
        <v>0</v>
      </c>
      <c r="U31" s="63">
        <f t="shared" si="3"/>
        <v>0</v>
      </c>
      <c r="V31" s="63">
        <f t="shared" si="4"/>
        <v>0</v>
      </c>
      <c r="W31" s="63">
        <f t="shared" si="5"/>
        <v>0</v>
      </c>
      <c r="X31" s="63">
        <f t="shared" si="6"/>
        <v>0</v>
      </c>
      <c r="Y31" s="63">
        <f t="shared" si="7"/>
        <v>0</v>
      </c>
      <c r="Z31" s="63">
        <f t="shared" si="8"/>
        <v>0</v>
      </c>
      <c r="AA31" s="63">
        <f t="shared" si="9"/>
        <v>0</v>
      </c>
      <c r="AB31" s="63">
        <f t="shared" si="10"/>
        <v>0</v>
      </c>
      <c r="AC31" s="61"/>
    </row>
    <row r="32" spans="1:29" s="3" customFormat="1" x14ac:dyDescent="0.25">
      <c r="A32" s="23" t="s">
        <v>39</v>
      </c>
      <c r="B32" s="46" t="s">
        <v>40</v>
      </c>
      <c r="C32" s="36" t="s">
        <v>11</v>
      </c>
      <c r="D32" s="36" t="s">
        <v>12</v>
      </c>
      <c r="E32" s="26">
        <f t="shared" ref="E32:L32" si="41">E147</f>
        <v>0</v>
      </c>
      <c r="F32" s="26">
        <f t="shared" si="41"/>
        <v>0</v>
      </c>
      <c r="G32" s="26">
        <f t="shared" si="41"/>
        <v>0</v>
      </c>
      <c r="H32" s="26">
        <f t="shared" si="41"/>
        <v>0</v>
      </c>
      <c r="I32" s="26">
        <f t="shared" si="41"/>
        <v>0</v>
      </c>
      <c r="J32" s="26">
        <f t="shared" si="41"/>
        <v>0</v>
      </c>
      <c r="K32" s="26">
        <f t="shared" si="41"/>
        <v>0</v>
      </c>
      <c r="L32" s="26">
        <f t="shared" si="41"/>
        <v>0</v>
      </c>
      <c r="M32" s="26">
        <f t="shared" ref="M32:T32" si="42">M147</f>
        <v>0</v>
      </c>
      <c r="N32" s="26">
        <f t="shared" si="42"/>
        <v>0</v>
      </c>
      <c r="O32" s="26">
        <f t="shared" si="42"/>
        <v>0</v>
      </c>
      <c r="P32" s="26">
        <f t="shared" si="42"/>
        <v>0</v>
      </c>
      <c r="Q32" s="26">
        <f t="shared" ref="Q32:S32" si="43">Q147</f>
        <v>0</v>
      </c>
      <c r="R32" s="26">
        <f t="shared" si="43"/>
        <v>0</v>
      </c>
      <c r="S32" s="26">
        <f t="shared" si="43"/>
        <v>0</v>
      </c>
      <c r="T32" s="26">
        <f t="shared" si="42"/>
        <v>0</v>
      </c>
      <c r="U32" s="63">
        <f t="shared" si="3"/>
        <v>0</v>
      </c>
      <c r="V32" s="63">
        <f t="shared" si="4"/>
        <v>0</v>
      </c>
      <c r="W32" s="63">
        <f t="shared" si="5"/>
        <v>0</v>
      </c>
      <c r="X32" s="63">
        <f t="shared" si="6"/>
        <v>0</v>
      </c>
      <c r="Y32" s="63">
        <f t="shared" si="7"/>
        <v>0</v>
      </c>
      <c r="Z32" s="63">
        <f t="shared" si="8"/>
        <v>0</v>
      </c>
      <c r="AA32" s="63">
        <f t="shared" si="9"/>
        <v>0</v>
      </c>
      <c r="AB32" s="63">
        <f t="shared" si="10"/>
        <v>0</v>
      </c>
      <c r="AC32" s="61"/>
    </row>
    <row r="33" spans="1:29" s="3" customFormat="1" ht="31.5" x14ac:dyDescent="0.25">
      <c r="A33" s="23" t="s">
        <v>41</v>
      </c>
      <c r="B33" s="46" t="s">
        <v>26</v>
      </c>
      <c r="C33" s="36" t="s">
        <v>11</v>
      </c>
      <c r="D33" s="36" t="s">
        <v>12</v>
      </c>
      <c r="E33" s="26">
        <f t="shared" ref="E33:L33" si="44">E153</f>
        <v>0</v>
      </c>
      <c r="F33" s="26">
        <f t="shared" si="44"/>
        <v>0</v>
      </c>
      <c r="G33" s="26">
        <f t="shared" si="44"/>
        <v>0</v>
      </c>
      <c r="H33" s="26">
        <f t="shared" si="44"/>
        <v>0</v>
      </c>
      <c r="I33" s="26">
        <f t="shared" si="44"/>
        <v>0</v>
      </c>
      <c r="J33" s="26">
        <f t="shared" si="44"/>
        <v>0</v>
      </c>
      <c r="K33" s="26">
        <f t="shared" si="44"/>
        <v>0</v>
      </c>
      <c r="L33" s="26">
        <f t="shared" si="44"/>
        <v>0</v>
      </c>
      <c r="M33" s="26">
        <f t="shared" ref="M33:T33" si="45">M153</f>
        <v>0</v>
      </c>
      <c r="N33" s="26">
        <f t="shared" si="45"/>
        <v>0</v>
      </c>
      <c r="O33" s="26">
        <f t="shared" si="45"/>
        <v>0</v>
      </c>
      <c r="P33" s="26">
        <f t="shared" si="45"/>
        <v>0</v>
      </c>
      <c r="Q33" s="26">
        <f t="shared" ref="Q33:S33" si="46">Q153</f>
        <v>0</v>
      </c>
      <c r="R33" s="26">
        <f t="shared" si="46"/>
        <v>0</v>
      </c>
      <c r="S33" s="26">
        <f t="shared" si="46"/>
        <v>0</v>
      </c>
      <c r="T33" s="26">
        <f t="shared" si="45"/>
        <v>0</v>
      </c>
      <c r="U33" s="63">
        <f t="shared" si="3"/>
        <v>0</v>
      </c>
      <c r="V33" s="63">
        <f t="shared" si="4"/>
        <v>0</v>
      </c>
      <c r="W33" s="63">
        <f t="shared" si="5"/>
        <v>0</v>
      </c>
      <c r="X33" s="63">
        <f t="shared" si="6"/>
        <v>0</v>
      </c>
      <c r="Y33" s="63">
        <f t="shared" si="7"/>
        <v>0</v>
      </c>
      <c r="Z33" s="63">
        <f t="shared" si="8"/>
        <v>0</v>
      </c>
      <c r="AA33" s="63">
        <f t="shared" si="9"/>
        <v>0</v>
      </c>
      <c r="AB33" s="63">
        <f t="shared" si="10"/>
        <v>0</v>
      </c>
      <c r="AC33" s="61"/>
    </row>
    <row r="34" spans="1:29" s="3" customFormat="1" x14ac:dyDescent="0.25">
      <c r="A34" s="23" t="s">
        <v>42</v>
      </c>
      <c r="B34" s="46" t="s">
        <v>28</v>
      </c>
      <c r="C34" s="36" t="s">
        <v>11</v>
      </c>
      <c r="D34" s="36" t="s">
        <v>12</v>
      </c>
      <c r="E34" s="26">
        <f t="shared" ref="E34:L34" si="47">E154</f>
        <v>0</v>
      </c>
      <c r="F34" s="26">
        <f t="shared" si="47"/>
        <v>0</v>
      </c>
      <c r="G34" s="26">
        <f t="shared" si="47"/>
        <v>0</v>
      </c>
      <c r="H34" s="26">
        <f t="shared" si="47"/>
        <v>0.56000000000000005</v>
      </c>
      <c r="I34" s="26">
        <f t="shared" si="47"/>
        <v>1</v>
      </c>
      <c r="J34" s="26">
        <f t="shared" si="47"/>
        <v>0</v>
      </c>
      <c r="K34" s="26">
        <f t="shared" si="47"/>
        <v>0</v>
      </c>
      <c r="L34" s="26">
        <f t="shared" si="47"/>
        <v>0</v>
      </c>
      <c r="M34" s="26">
        <f t="shared" ref="M34:T34" si="48">M154</f>
        <v>0</v>
      </c>
      <c r="N34" s="26">
        <f t="shared" si="48"/>
        <v>0</v>
      </c>
      <c r="O34" s="26">
        <f t="shared" si="48"/>
        <v>0</v>
      </c>
      <c r="P34" s="26">
        <f t="shared" si="48"/>
        <v>0.55000000000000004</v>
      </c>
      <c r="Q34" s="26">
        <f t="shared" ref="Q34:S34" si="49">Q154</f>
        <v>0</v>
      </c>
      <c r="R34" s="26">
        <f t="shared" si="49"/>
        <v>0</v>
      </c>
      <c r="S34" s="26">
        <f t="shared" si="49"/>
        <v>0</v>
      </c>
      <c r="T34" s="26">
        <f t="shared" si="48"/>
        <v>0</v>
      </c>
      <c r="U34" s="63">
        <f t="shared" si="3"/>
        <v>0</v>
      </c>
      <c r="V34" s="63">
        <f t="shared" si="4"/>
        <v>0</v>
      </c>
      <c r="W34" s="63">
        <f t="shared" si="5"/>
        <v>0</v>
      </c>
      <c r="X34" s="63">
        <f t="shared" si="6"/>
        <v>-1.0000000000000009E-2</v>
      </c>
      <c r="Y34" s="63">
        <f t="shared" si="7"/>
        <v>-1</v>
      </c>
      <c r="Z34" s="63">
        <f t="shared" si="8"/>
        <v>0</v>
      </c>
      <c r="AA34" s="63">
        <f t="shared" si="9"/>
        <v>0</v>
      </c>
      <c r="AB34" s="63">
        <f t="shared" si="10"/>
        <v>0</v>
      </c>
      <c r="AC34" s="61"/>
    </row>
    <row r="35" spans="1:29" s="3" customFormat="1" ht="78.75" x14ac:dyDescent="0.25">
      <c r="A35" s="23" t="s">
        <v>43</v>
      </c>
      <c r="B35" s="46" t="s">
        <v>44</v>
      </c>
      <c r="C35" s="36" t="s">
        <v>11</v>
      </c>
      <c r="D35" s="36" t="s">
        <v>12</v>
      </c>
      <c r="E35" s="26">
        <f t="shared" ref="E35:L35" si="50">SUM(E36:E40)</f>
        <v>0</v>
      </c>
      <c r="F35" s="26">
        <f t="shared" si="50"/>
        <v>0</v>
      </c>
      <c r="G35" s="26">
        <f t="shared" si="50"/>
        <v>0</v>
      </c>
      <c r="H35" s="26">
        <f t="shared" si="50"/>
        <v>0</v>
      </c>
      <c r="I35" s="26">
        <f t="shared" si="50"/>
        <v>0</v>
      </c>
      <c r="J35" s="26">
        <f t="shared" si="50"/>
        <v>0</v>
      </c>
      <c r="K35" s="26">
        <f t="shared" si="50"/>
        <v>0</v>
      </c>
      <c r="L35" s="26">
        <f t="shared" si="50"/>
        <v>0</v>
      </c>
      <c r="M35" s="26">
        <f t="shared" ref="M35:T35" si="51">SUM(M36:M40)</f>
        <v>0</v>
      </c>
      <c r="N35" s="26">
        <f t="shared" si="51"/>
        <v>0</v>
      </c>
      <c r="O35" s="26">
        <f t="shared" si="51"/>
        <v>0</v>
      </c>
      <c r="P35" s="26">
        <f t="shared" si="51"/>
        <v>0</v>
      </c>
      <c r="Q35" s="26">
        <f t="shared" ref="Q35:S35" si="52">SUM(Q36:Q40)</f>
        <v>0</v>
      </c>
      <c r="R35" s="26">
        <f t="shared" si="52"/>
        <v>0</v>
      </c>
      <c r="S35" s="26">
        <f t="shared" si="52"/>
        <v>0</v>
      </c>
      <c r="T35" s="26">
        <f t="shared" si="51"/>
        <v>0</v>
      </c>
      <c r="U35" s="63">
        <f t="shared" si="3"/>
        <v>0</v>
      </c>
      <c r="V35" s="63">
        <f t="shared" si="4"/>
        <v>0</v>
      </c>
      <c r="W35" s="63">
        <f t="shared" si="5"/>
        <v>0</v>
      </c>
      <c r="X35" s="63">
        <f t="shared" si="6"/>
        <v>0</v>
      </c>
      <c r="Y35" s="63">
        <f t="shared" si="7"/>
        <v>0</v>
      </c>
      <c r="Z35" s="63">
        <f t="shared" si="8"/>
        <v>0</v>
      </c>
      <c r="AA35" s="63">
        <f t="shared" si="9"/>
        <v>0</v>
      </c>
      <c r="AB35" s="63">
        <f t="shared" si="10"/>
        <v>0</v>
      </c>
      <c r="AC35" s="61"/>
    </row>
    <row r="36" spans="1:29" s="3" customFormat="1" x14ac:dyDescent="0.25">
      <c r="A36" s="23" t="s">
        <v>45</v>
      </c>
      <c r="B36" s="46" t="s">
        <v>34</v>
      </c>
      <c r="C36" s="36" t="s">
        <v>11</v>
      </c>
      <c r="D36" s="36" t="s">
        <v>12</v>
      </c>
      <c r="E36" s="26">
        <f t="shared" ref="E36:L36" si="53">E192</f>
        <v>0</v>
      </c>
      <c r="F36" s="26">
        <f t="shared" si="53"/>
        <v>0</v>
      </c>
      <c r="G36" s="26">
        <f t="shared" si="53"/>
        <v>0</v>
      </c>
      <c r="H36" s="26">
        <f t="shared" si="53"/>
        <v>0</v>
      </c>
      <c r="I36" s="26">
        <f t="shared" si="53"/>
        <v>0</v>
      </c>
      <c r="J36" s="26">
        <f t="shared" si="53"/>
        <v>0</v>
      </c>
      <c r="K36" s="26">
        <f t="shared" si="53"/>
        <v>0</v>
      </c>
      <c r="L36" s="26">
        <f t="shared" si="53"/>
        <v>0</v>
      </c>
      <c r="M36" s="26">
        <f t="shared" ref="M36:T36" si="54">M192</f>
        <v>0</v>
      </c>
      <c r="N36" s="26">
        <f t="shared" si="54"/>
        <v>0</v>
      </c>
      <c r="O36" s="26">
        <f t="shared" si="54"/>
        <v>0</v>
      </c>
      <c r="P36" s="26">
        <f t="shared" si="54"/>
        <v>0</v>
      </c>
      <c r="Q36" s="26">
        <f t="shared" ref="Q36:S36" si="55">Q192</f>
        <v>0</v>
      </c>
      <c r="R36" s="26">
        <f t="shared" si="55"/>
        <v>0</v>
      </c>
      <c r="S36" s="26">
        <f t="shared" si="55"/>
        <v>0</v>
      </c>
      <c r="T36" s="26">
        <f t="shared" si="54"/>
        <v>0</v>
      </c>
      <c r="U36" s="63">
        <f t="shared" si="3"/>
        <v>0</v>
      </c>
      <c r="V36" s="63">
        <f t="shared" si="4"/>
        <v>0</v>
      </c>
      <c r="W36" s="63">
        <f t="shared" si="5"/>
        <v>0</v>
      </c>
      <c r="X36" s="63">
        <f t="shared" si="6"/>
        <v>0</v>
      </c>
      <c r="Y36" s="63">
        <f t="shared" si="7"/>
        <v>0</v>
      </c>
      <c r="Z36" s="63">
        <f t="shared" si="8"/>
        <v>0</v>
      </c>
      <c r="AA36" s="63">
        <f t="shared" si="9"/>
        <v>0</v>
      </c>
      <c r="AB36" s="63">
        <f t="shared" si="10"/>
        <v>0</v>
      </c>
      <c r="AC36" s="61"/>
    </row>
    <row r="37" spans="1:29" s="3" customFormat="1" ht="31.5" x14ac:dyDescent="0.25">
      <c r="A37" s="23" t="s">
        <v>46</v>
      </c>
      <c r="B37" s="46" t="s">
        <v>47</v>
      </c>
      <c r="C37" s="36" t="s">
        <v>11</v>
      </c>
      <c r="D37" s="36" t="s">
        <v>12</v>
      </c>
      <c r="E37" s="26">
        <f t="shared" ref="E37:L37" si="56">E198</f>
        <v>0</v>
      </c>
      <c r="F37" s="26">
        <f t="shared" si="56"/>
        <v>0</v>
      </c>
      <c r="G37" s="26">
        <f t="shared" si="56"/>
        <v>0</v>
      </c>
      <c r="H37" s="26">
        <f t="shared" si="56"/>
        <v>0</v>
      </c>
      <c r="I37" s="26">
        <f t="shared" si="56"/>
        <v>0</v>
      </c>
      <c r="J37" s="26">
        <f t="shared" si="56"/>
        <v>0</v>
      </c>
      <c r="K37" s="26">
        <f t="shared" si="56"/>
        <v>0</v>
      </c>
      <c r="L37" s="26">
        <f t="shared" si="56"/>
        <v>0</v>
      </c>
      <c r="M37" s="26">
        <f t="shared" ref="M37:T37" si="57">M198</f>
        <v>0</v>
      </c>
      <c r="N37" s="26">
        <f t="shared" si="57"/>
        <v>0</v>
      </c>
      <c r="O37" s="26">
        <f t="shared" si="57"/>
        <v>0</v>
      </c>
      <c r="P37" s="26">
        <f t="shared" si="57"/>
        <v>0</v>
      </c>
      <c r="Q37" s="26">
        <f t="shared" ref="Q37:S37" si="58">Q198</f>
        <v>0</v>
      </c>
      <c r="R37" s="26">
        <f t="shared" si="58"/>
        <v>0</v>
      </c>
      <c r="S37" s="26">
        <f t="shared" si="58"/>
        <v>0</v>
      </c>
      <c r="T37" s="26">
        <f t="shared" si="57"/>
        <v>0</v>
      </c>
      <c r="U37" s="63">
        <f t="shared" si="3"/>
        <v>0</v>
      </c>
      <c r="V37" s="63">
        <f t="shared" si="4"/>
        <v>0</v>
      </c>
      <c r="W37" s="63">
        <f t="shared" si="5"/>
        <v>0</v>
      </c>
      <c r="X37" s="63">
        <f t="shared" si="6"/>
        <v>0</v>
      </c>
      <c r="Y37" s="63">
        <f t="shared" si="7"/>
        <v>0</v>
      </c>
      <c r="Z37" s="63">
        <f t="shared" si="8"/>
        <v>0</v>
      </c>
      <c r="AA37" s="63">
        <f t="shared" si="9"/>
        <v>0</v>
      </c>
      <c r="AB37" s="63">
        <f t="shared" si="10"/>
        <v>0</v>
      </c>
      <c r="AC37" s="61"/>
    </row>
    <row r="38" spans="1:29" s="3" customFormat="1" x14ac:dyDescent="0.25">
      <c r="A38" s="23" t="s">
        <v>48</v>
      </c>
      <c r="B38" s="46" t="s">
        <v>49</v>
      </c>
      <c r="C38" s="36" t="s">
        <v>11</v>
      </c>
      <c r="D38" s="36" t="s">
        <v>12</v>
      </c>
      <c r="E38" s="26">
        <f t="shared" ref="E38:L38" si="59">E205</f>
        <v>0</v>
      </c>
      <c r="F38" s="26">
        <f t="shared" si="59"/>
        <v>0</v>
      </c>
      <c r="G38" s="26">
        <f t="shared" si="59"/>
        <v>0</v>
      </c>
      <c r="H38" s="26">
        <f t="shared" si="59"/>
        <v>0</v>
      </c>
      <c r="I38" s="26">
        <f t="shared" si="59"/>
        <v>0</v>
      </c>
      <c r="J38" s="26">
        <f t="shared" si="59"/>
        <v>0</v>
      </c>
      <c r="K38" s="26">
        <f t="shared" si="59"/>
        <v>0</v>
      </c>
      <c r="L38" s="26">
        <f t="shared" si="59"/>
        <v>0</v>
      </c>
      <c r="M38" s="26">
        <f t="shared" ref="M38:T38" si="60">M205</f>
        <v>0</v>
      </c>
      <c r="N38" s="26">
        <f t="shared" si="60"/>
        <v>0</v>
      </c>
      <c r="O38" s="26">
        <f t="shared" si="60"/>
        <v>0</v>
      </c>
      <c r="P38" s="26">
        <f t="shared" si="60"/>
        <v>0</v>
      </c>
      <c r="Q38" s="26">
        <f t="shared" ref="Q38:S38" si="61">Q205</f>
        <v>0</v>
      </c>
      <c r="R38" s="26">
        <f t="shared" si="61"/>
        <v>0</v>
      </c>
      <c r="S38" s="26">
        <f t="shared" si="61"/>
        <v>0</v>
      </c>
      <c r="T38" s="26">
        <f t="shared" si="60"/>
        <v>0</v>
      </c>
      <c r="U38" s="63">
        <f t="shared" si="3"/>
        <v>0</v>
      </c>
      <c r="V38" s="63">
        <f t="shared" si="4"/>
        <v>0</v>
      </c>
      <c r="W38" s="63">
        <f t="shared" si="5"/>
        <v>0</v>
      </c>
      <c r="X38" s="63">
        <f t="shared" si="6"/>
        <v>0</v>
      </c>
      <c r="Y38" s="63">
        <f t="shared" si="7"/>
        <v>0</v>
      </c>
      <c r="Z38" s="63">
        <f t="shared" si="8"/>
        <v>0</v>
      </c>
      <c r="AA38" s="63">
        <f t="shared" si="9"/>
        <v>0</v>
      </c>
      <c r="AB38" s="63">
        <f t="shared" si="10"/>
        <v>0</v>
      </c>
      <c r="AC38" s="61"/>
    </row>
    <row r="39" spans="1:29" s="3" customFormat="1" ht="31.5" x14ac:dyDescent="0.25">
      <c r="A39" s="23" t="s">
        <v>50</v>
      </c>
      <c r="B39" s="46" t="s">
        <v>26</v>
      </c>
      <c r="C39" s="36" t="s">
        <v>11</v>
      </c>
      <c r="D39" s="36" t="s">
        <v>12</v>
      </c>
      <c r="E39" s="26">
        <f t="shared" ref="E39:L39" si="62">E212</f>
        <v>0</v>
      </c>
      <c r="F39" s="26">
        <f t="shared" si="62"/>
        <v>0</v>
      </c>
      <c r="G39" s="26">
        <f t="shared" si="62"/>
        <v>0</v>
      </c>
      <c r="H39" s="26">
        <f t="shared" si="62"/>
        <v>0</v>
      </c>
      <c r="I39" s="26">
        <f t="shared" si="62"/>
        <v>0</v>
      </c>
      <c r="J39" s="26">
        <f t="shared" si="62"/>
        <v>0</v>
      </c>
      <c r="K39" s="26">
        <f t="shared" si="62"/>
        <v>0</v>
      </c>
      <c r="L39" s="26">
        <f t="shared" si="62"/>
        <v>0</v>
      </c>
      <c r="M39" s="26">
        <f t="shared" ref="M39:T39" si="63">M212</f>
        <v>0</v>
      </c>
      <c r="N39" s="26">
        <f t="shared" si="63"/>
        <v>0</v>
      </c>
      <c r="O39" s="26">
        <f t="shared" si="63"/>
        <v>0</v>
      </c>
      <c r="P39" s="26">
        <f t="shared" si="63"/>
        <v>0</v>
      </c>
      <c r="Q39" s="26">
        <f t="shared" ref="Q39:S39" si="64">Q212</f>
        <v>0</v>
      </c>
      <c r="R39" s="26">
        <f t="shared" si="64"/>
        <v>0</v>
      </c>
      <c r="S39" s="26">
        <f t="shared" si="64"/>
        <v>0</v>
      </c>
      <c r="T39" s="26">
        <f t="shared" si="63"/>
        <v>0</v>
      </c>
      <c r="U39" s="63">
        <f t="shared" si="3"/>
        <v>0</v>
      </c>
      <c r="V39" s="63">
        <f t="shared" si="4"/>
        <v>0</v>
      </c>
      <c r="W39" s="63">
        <f t="shared" si="5"/>
        <v>0</v>
      </c>
      <c r="X39" s="63">
        <f t="shared" si="6"/>
        <v>0</v>
      </c>
      <c r="Y39" s="63">
        <f t="shared" si="7"/>
        <v>0</v>
      </c>
      <c r="Z39" s="63">
        <f t="shared" si="8"/>
        <v>0</v>
      </c>
      <c r="AA39" s="63">
        <f t="shared" si="9"/>
        <v>0</v>
      </c>
      <c r="AB39" s="63">
        <f t="shared" si="10"/>
        <v>0</v>
      </c>
      <c r="AC39" s="61"/>
    </row>
    <row r="40" spans="1:29" s="3" customFormat="1" x14ac:dyDescent="0.25">
      <c r="A40" s="23" t="s">
        <v>51</v>
      </c>
      <c r="B40" s="46" t="s">
        <v>28</v>
      </c>
      <c r="C40" s="36" t="s">
        <v>11</v>
      </c>
      <c r="D40" s="36" t="s">
        <v>12</v>
      </c>
      <c r="E40" s="26">
        <f t="shared" ref="E40:L40" si="65">E213</f>
        <v>0</v>
      </c>
      <c r="F40" s="26">
        <f t="shared" si="65"/>
        <v>0</v>
      </c>
      <c r="G40" s="26">
        <f t="shared" si="65"/>
        <v>0</v>
      </c>
      <c r="H40" s="26">
        <f t="shared" si="65"/>
        <v>0</v>
      </c>
      <c r="I40" s="26">
        <f t="shared" si="65"/>
        <v>0</v>
      </c>
      <c r="J40" s="26">
        <f t="shared" si="65"/>
        <v>0</v>
      </c>
      <c r="K40" s="26">
        <f t="shared" si="65"/>
        <v>0</v>
      </c>
      <c r="L40" s="26">
        <f t="shared" si="65"/>
        <v>0</v>
      </c>
      <c r="M40" s="26">
        <f t="shared" ref="M40:T40" si="66">M213</f>
        <v>0</v>
      </c>
      <c r="N40" s="26">
        <f t="shared" si="66"/>
        <v>0</v>
      </c>
      <c r="O40" s="26">
        <f t="shared" si="66"/>
        <v>0</v>
      </c>
      <c r="P40" s="26">
        <f t="shared" si="66"/>
        <v>0</v>
      </c>
      <c r="Q40" s="26">
        <f t="shared" ref="Q40:S40" si="67">Q213</f>
        <v>0</v>
      </c>
      <c r="R40" s="26">
        <f t="shared" si="67"/>
        <v>0</v>
      </c>
      <c r="S40" s="26">
        <f t="shared" si="67"/>
        <v>0</v>
      </c>
      <c r="T40" s="26">
        <f t="shared" si="66"/>
        <v>0</v>
      </c>
      <c r="U40" s="63">
        <f t="shared" si="3"/>
        <v>0</v>
      </c>
      <c r="V40" s="63">
        <f t="shared" si="4"/>
        <v>0</v>
      </c>
      <c r="W40" s="63">
        <f t="shared" si="5"/>
        <v>0</v>
      </c>
      <c r="X40" s="63">
        <f t="shared" si="6"/>
        <v>0</v>
      </c>
      <c r="Y40" s="63">
        <f t="shared" si="7"/>
        <v>0</v>
      </c>
      <c r="Z40" s="63">
        <f t="shared" si="8"/>
        <v>0</v>
      </c>
      <c r="AA40" s="63">
        <f t="shared" si="9"/>
        <v>0</v>
      </c>
      <c r="AB40" s="63">
        <f t="shared" si="10"/>
        <v>0</v>
      </c>
      <c r="AC40" s="61"/>
    </row>
    <row r="41" spans="1:29" s="3" customFormat="1" x14ac:dyDescent="0.25">
      <c r="A41" s="23" t="s">
        <v>52</v>
      </c>
      <c r="B41" s="46" t="s">
        <v>53</v>
      </c>
      <c r="C41" s="36" t="s">
        <v>11</v>
      </c>
      <c r="D41" s="36" t="s">
        <v>12</v>
      </c>
      <c r="E41" s="26">
        <f t="shared" ref="E41:L41" si="68">E214</f>
        <v>0</v>
      </c>
      <c r="F41" s="26">
        <f t="shared" si="68"/>
        <v>0</v>
      </c>
      <c r="G41" s="26">
        <f t="shared" si="68"/>
        <v>0</v>
      </c>
      <c r="H41" s="26">
        <f t="shared" si="68"/>
        <v>0</v>
      </c>
      <c r="I41" s="26">
        <f t="shared" si="68"/>
        <v>0</v>
      </c>
      <c r="J41" s="26">
        <f t="shared" si="68"/>
        <v>0</v>
      </c>
      <c r="K41" s="26">
        <f t="shared" si="68"/>
        <v>0</v>
      </c>
      <c r="L41" s="26">
        <f t="shared" si="68"/>
        <v>0</v>
      </c>
      <c r="M41" s="26">
        <f t="shared" ref="M41:T41" si="69">M214</f>
        <v>0</v>
      </c>
      <c r="N41" s="26">
        <f t="shared" si="69"/>
        <v>0</v>
      </c>
      <c r="O41" s="26">
        <f t="shared" si="69"/>
        <v>0</v>
      </c>
      <c r="P41" s="26">
        <f t="shared" si="69"/>
        <v>0</v>
      </c>
      <c r="Q41" s="26">
        <f t="shared" ref="Q41:S41" si="70">Q214</f>
        <v>0</v>
      </c>
      <c r="R41" s="26">
        <f t="shared" si="70"/>
        <v>0</v>
      </c>
      <c r="S41" s="26">
        <f t="shared" si="70"/>
        <v>0</v>
      </c>
      <c r="T41" s="26">
        <f t="shared" si="69"/>
        <v>0</v>
      </c>
      <c r="U41" s="63">
        <f t="shared" si="3"/>
        <v>0</v>
      </c>
      <c r="V41" s="63">
        <f t="shared" si="4"/>
        <v>0</v>
      </c>
      <c r="W41" s="63">
        <f t="shared" si="5"/>
        <v>0</v>
      </c>
      <c r="X41" s="63">
        <f t="shared" si="6"/>
        <v>0</v>
      </c>
      <c r="Y41" s="63">
        <f t="shared" si="7"/>
        <v>0</v>
      </c>
      <c r="Z41" s="63">
        <f t="shared" si="8"/>
        <v>0</v>
      </c>
      <c r="AA41" s="63">
        <f t="shared" si="9"/>
        <v>0</v>
      </c>
      <c r="AB41" s="63">
        <f t="shared" si="10"/>
        <v>0</v>
      </c>
      <c r="AC41" s="61"/>
    </row>
    <row r="42" spans="1:29" s="3" customFormat="1" x14ac:dyDescent="0.25">
      <c r="A42" s="23" t="s">
        <v>9</v>
      </c>
      <c r="B42" s="47" t="s">
        <v>54</v>
      </c>
      <c r="C42" s="36" t="s">
        <v>11</v>
      </c>
      <c r="D42" s="36" t="s">
        <v>12</v>
      </c>
      <c r="E42" s="26">
        <f t="shared" ref="E42:L42" si="71">SUM(E43,E104,E191,E214)</f>
        <v>0</v>
      </c>
      <c r="F42" s="26">
        <f t="shared" si="71"/>
        <v>0</v>
      </c>
      <c r="G42" s="26">
        <f t="shared" si="71"/>
        <v>15.08</v>
      </c>
      <c r="H42" s="26">
        <f t="shared" si="71"/>
        <v>0.56000000000000005</v>
      </c>
      <c r="I42" s="26">
        <f t="shared" si="71"/>
        <v>951</v>
      </c>
      <c r="J42" s="26">
        <f t="shared" si="71"/>
        <v>0</v>
      </c>
      <c r="K42" s="26">
        <f t="shared" si="71"/>
        <v>0</v>
      </c>
      <c r="L42" s="26">
        <f t="shared" si="71"/>
        <v>0</v>
      </c>
      <c r="M42" s="26">
        <f t="shared" ref="M42:T42" si="72">SUM(M43,M104,M191,M214)</f>
        <v>0</v>
      </c>
      <c r="N42" s="26">
        <f t="shared" si="72"/>
        <v>0</v>
      </c>
      <c r="O42" s="26">
        <f t="shared" si="72"/>
        <v>0</v>
      </c>
      <c r="P42" s="26">
        <f t="shared" si="72"/>
        <v>0.55000000000000004</v>
      </c>
      <c r="Q42" s="26">
        <f t="shared" ref="Q42:S42" si="73">SUM(Q43,Q104,Q191,Q214)</f>
        <v>11</v>
      </c>
      <c r="R42" s="26">
        <f t="shared" si="73"/>
        <v>0</v>
      </c>
      <c r="S42" s="26">
        <f t="shared" si="73"/>
        <v>0</v>
      </c>
      <c r="T42" s="26">
        <f t="shared" si="72"/>
        <v>0</v>
      </c>
      <c r="U42" s="63">
        <f t="shared" si="3"/>
        <v>0</v>
      </c>
      <c r="V42" s="63">
        <f t="shared" si="4"/>
        <v>0</v>
      </c>
      <c r="W42" s="63">
        <f t="shared" si="5"/>
        <v>-15.08</v>
      </c>
      <c r="X42" s="63">
        <f t="shared" si="6"/>
        <v>-1.0000000000000009E-2</v>
      </c>
      <c r="Y42" s="63">
        <f t="shared" si="7"/>
        <v>-940</v>
      </c>
      <c r="Z42" s="63">
        <f t="shared" si="8"/>
        <v>0</v>
      </c>
      <c r="AA42" s="63">
        <f t="shared" si="9"/>
        <v>0</v>
      </c>
      <c r="AB42" s="63">
        <f t="shared" si="10"/>
        <v>0</v>
      </c>
      <c r="AC42" s="61"/>
    </row>
    <row r="43" spans="1:29" s="3" customFormat="1" ht="63" x14ac:dyDescent="0.25">
      <c r="A43" s="23" t="s">
        <v>55</v>
      </c>
      <c r="B43" s="46" t="s">
        <v>16</v>
      </c>
      <c r="C43" s="36" t="s">
        <v>11</v>
      </c>
      <c r="D43" s="36" t="s">
        <v>12</v>
      </c>
      <c r="E43" s="26">
        <f t="shared" ref="E43:L43" si="74">SUM(E44,E64,E83,E88,E89,E90)</f>
        <v>0</v>
      </c>
      <c r="F43" s="26">
        <f t="shared" si="74"/>
        <v>0</v>
      </c>
      <c r="G43" s="26">
        <f t="shared" si="74"/>
        <v>15.08</v>
      </c>
      <c r="H43" s="26">
        <f t="shared" si="74"/>
        <v>0</v>
      </c>
      <c r="I43" s="26">
        <f t="shared" si="74"/>
        <v>947</v>
      </c>
      <c r="J43" s="26">
        <f t="shared" si="74"/>
        <v>0</v>
      </c>
      <c r="K43" s="26">
        <f t="shared" si="74"/>
        <v>0</v>
      </c>
      <c r="L43" s="26">
        <f t="shared" si="74"/>
        <v>0</v>
      </c>
      <c r="M43" s="26">
        <f t="shared" ref="M43:T43" si="75">SUM(M44,M64,M83,M88,M89,M90)</f>
        <v>0</v>
      </c>
      <c r="N43" s="26">
        <f t="shared" si="75"/>
        <v>0</v>
      </c>
      <c r="O43" s="26">
        <f t="shared" si="75"/>
        <v>0</v>
      </c>
      <c r="P43" s="26">
        <f t="shared" si="75"/>
        <v>0</v>
      </c>
      <c r="Q43" s="26">
        <f t="shared" ref="Q43:S43" si="76">SUM(Q44,Q64,Q83,Q88,Q89,Q90)</f>
        <v>8</v>
      </c>
      <c r="R43" s="26">
        <f t="shared" si="76"/>
        <v>0</v>
      </c>
      <c r="S43" s="26">
        <f t="shared" si="76"/>
        <v>0</v>
      </c>
      <c r="T43" s="26">
        <f t="shared" si="75"/>
        <v>0</v>
      </c>
      <c r="U43" s="63">
        <f t="shared" si="3"/>
        <v>0</v>
      </c>
      <c r="V43" s="63">
        <f t="shared" si="4"/>
        <v>0</v>
      </c>
      <c r="W43" s="63">
        <f t="shared" si="5"/>
        <v>-15.08</v>
      </c>
      <c r="X43" s="63">
        <f t="shared" si="6"/>
        <v>0</v>
      </c>
      <c r="Y43" s="63">
        <f t="shared" si="7"/>
        <v>-939</v>
      </c>
      <c r="Z43" s="63">
        <f t="shared" si="8"/>
        <v>0</v>
      </c>
      <c r="AA43" s="63">
        <f t="shared" si="9"/>
        <v>0</v>
      </c>
      <c r="AB43" s="63">
        <f t="shared" si="10"/>
        <v>0</v>
      </c>
      <c r="AC43" s="61"/>
    </row>
    <row r="44" spans="1:29" s="3" customFormat="1" x14ac:dyDescent="0.25">
      <c r="A44" s="23" t="s">
        <v>56</v>
      </c>
      <c r="B44" s="46" t="s">
        <v>57</v>
      </c>
      <c r="C44" s="36" t="s">
        <v>11</v>
      </c>
      <c r="D44" s="36" t="s">
        <v>12</v>
      </c>
      <c r="E44" s="26">
        <f t="shared" ref="E44:L44" si="77">SUM(E45,E49,E52,E61)</f>
        <v>0</v>
      </c>
      <c r="F44" s="26">
        <f t="shared" si="77"/>
        <v>0</v>
      </c>
      <c r="G44" s="26">
        <f t="shared" si="77"/>
        <v>0</v>
      </c>
      <c r="H44" s="26">
        <f t="shared" si="77"/>
        <v>0</v>
      </c>
      <c r="I44" s="26">
        <f t="shared" si="77"/>
        <v>1</v>
      </c>
      <c r="J44" s="26">
        <f t="shared" si="77"/>
        <v>0</v>
      </c>
      <c r="K44" s="26">
        <f t="shared" si="77"/>
        <v>0</v>
      </c>
      <c r="L44" s="26">
        <f t="shared" si="77"/>
        <v>0</v>
      </c>
      <c r="M44" s="26">
        <f t="shared" ref="M44:T44" si="78">SUM(M45,M49,M52,M61)</f>
        <v>0</v>
      </c>
      <c r="N44" s="26">
        <f t="shared" si="78"/>
        <v>0</v>
      </c>
      <c r="O44" s="26">
        <f t="shared" si="78"/>
        <v>0</v>
      </c>
      <c r="P44" s="26">
        <f t="shared" si="78"/>
        <v>0</v>
      </c>
      <c r="Q44" s="26">
        <f t="shared" ref="Q44:S44" si="79">SUM(Q45,Q49,Q52,Q61)</f>
        <v>0</v>
      </c>
      <c r="R44" s="26">
        <f t="shared" si="79"/>
        <v>0</v>
      </c>
      <c r="S44" s="26">
        <f t="shared" si="79"/>
        <v>0</v>
      </c>
      <c r="T44" s="26">
        <f t="shared" si="78"/>
        <v>0</v>
      </c>
      <c r="U44" s="63">
        <f t="shared" si="3"/>
        <v>0</v>
      </c>
      <c r="V44" s="63">
        <f t="shared" si="4"/>
        <v>0</v>
      </c>
      <c r="W44" s="63">
        <f t="shared" si="5"/>
        <v>0</v>
      </c>
      <c r="X44" s="63">
        <f t="shared" si="6"/>
        <v>0</v>
      </c>
      <c r="Y44" s="63">
        <f t="shared" si="7"/>
        <v>-1</v>
      </c>
      <c r="Z44" s="63">
        <f t="shared" si="8"/>
        <v>0</v>
      </c>
      <c r="AA44" s="63">
        <f t="shared" si="9"/>
        <v>0</v>
      </c>
      <c r="AB44" s="63">
        <f t="shared" si="10"/>
        <v>0</v>
      </c>
      <c r="AC44" s="61"/>
    </row>
    <row r="45" spans="1:29" s="3" customFormat="1" ht="47.25" x14ac:dyDescent="0.25">
      <c r="A45" s="23" t="s">
        <v>58</v>
      </c>
      <c r="B45" s="46" t="s">
        <v>59</v>
      </c>
      <c r="C45" s="36" t="s">
        <v>11</v>
      </c>
      <c r="D45" s="36" t="s">
        <v>12</v>
      </c>
      <c r="E45" s="26">
        <f t="shared" ref="E45:L45" si="80">SUM(E46,E47:E48)</f>
        <v>0</v>
      </c>
      <c r="F45" s="26">
        <f t="shared" si="80"/>
        <v>0</v>
      </c>
      <c r="G45" s="26">
        <f t="shared" si="80"/>
        <v>0</v>
      </c>
      <c r="H45" s="26">
        <f t="shared" si="80"/>
        <v>0</v>
      </c>
      <c r="I45" s="26">
        <f t="shared" si="80"/>
        <v>1</v>
      </c>
      <c r="J45" s="26">
        <f t="shared" si="80"/>
        <v>0</v>
      </c>
      <c r="K45" s="26">
        <f t="shared" si="80"/>
        <v>0</v>
      </c>
      <c r="L45" s="26">
        <f t="shared" si="80"/>
        <v>0</v>
      </c>
      <c r="M45" s="26">
        <f t="shared" ref="M45:T45" si="81">SUM(M46,M47:M48)</f>
        <v>0</v>
      </c>
      <c r="N45" s="26">
        <f t="shared" si="81"/>
        <v>0</v>
      </c>
      <c r="O45" s="26">
        <f t="shared" si="81"/>
        <v>0</v>
      </c>
      <c r="P45" s="26">
        <f t="shared" si="81"/>
        <v>0</v>
      </c>
      <c r="Q45" s="26">
        <f t="shared" ref="Q45:S45" si="82">SUM(Q46,Q47:Q48)</f>
        <v>0</v>
      </c>
      <c r="R45" s="26">
        <f t="shared" si="82"/>
        <v>0</v>
      </c>
      <c r="S45" s="26">
        <f t="shared" si="82"/>
        <v>0</v>
      </c>
      <c r="T45" s="26">
        <f t="shared" si="81"/>
        <v>0</v>
      </c>
      <c r="U45" s="63">
        <f t="shared" si="3"/>
        <v>0</v>
      </c>
      <c r="V45" s="63">
        <f t="shared" si="4"/>
        <v>0</v>
      </c>
      <c r="W45" s="63">
        <f t="shared" si="5"/>
        <v>0</v>
      </c>
      <c r="X45" s="63">
        <f t="shared" si="6"/>
        <v>0</v>
      </c>
      <c r="Y45" s="63">
        <f t="shared" si="7"/>
        <v>-1</v>
      </c>
      <c r="Z45" s="63">
        <f t="shared" si="8"/>
        <v>0</v>
      </c>
      <c r="AA45" s="63">
        <f t="shared" si="9"/>
        <v>0</v>
      </c>
      <c r="AB45" s="63">
        <f t="shared" si="10"/>
        <v>0</v>
      </c>
      <c r="AC45" s="61"/>
    </row>
    <row r="46" spans="1:29" s="3" customFormat="1" ht="63" x14ac:dyDescent="0.25">
      <c r="A46" s="23" t="s">
        <v>60</v>
      </c>
      <c r="B46" s="46" t="s">
        <v>61</v>
      </c>
      <c r="C46" s="36" t="s">
        <v>11</v>
      </c>
      <c r="D46" s="36" t="s">
        <v>12</v>
      </c>
      <c r="E46" s="26">
        <v>0</v>
      </c>
      <c r="F46" s="26">
        <v>0</v>
      </c>
      <c r="G46" s="26">
        <v>0</v>
      </c>
      <c r="H46" s="26">
        <v>0</v>
      </c>
      <c r="I46" s="26">
        <v>1</v>
      </c>
      <c r="J46" s="26">
        <v>0</v>
      </c>
      <c r="K46" s="26">
        <v>0</v>
      </c>
      <c r="L46" s="26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3">
        <f t="shared" si="3"/>
        <v>0</v>
      </c>
      <c r="V46" s="63">
        <f t="shared" si="4"/>
        <v>0</v>
      </c>
      <c r="W46" s="63">
        <f t="shared" si="5"/>
        <v>0</v>
      </c>
      <c r="X46" s="63">
        <f t="shared" si="6"/>
        <v>0</v>
      </c>
      <c r="Y46" s="63">
        <f t="shared" si="7"/>
        <v>-1</v>
      </c>
      <c r="Z46" s="63">
        <f t="shared" si="8"/>
        <v>0</v>
      </c>
      <c r="AA46" s="63">
        <f t="shared" si="9"/>
        <v>0</v>
      </c>
      <c r="AB46" s="63">
        <f t="shared" si="10"/>
        <v>0</v>
      </c>
      <c r="AC46" s="61"/>
    </row>
    <row r="47" spans="1:29" s="3" customFormat="1" ht="63" x14ac:dyDescent="0.25">
      <c r="A47" s="23" t="s">
        <v>62</v>
      </c>
      <c r="B47" s="46" t="s">
        <v>63</v>
      </c>
      <c r="C47" s="36" t="s">
        <v>11</v>
      </c>
      <c r="D47" s="36" t="s">
        <v>12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3">
        <f t="shared" si="3"/>
        <v>0</v>
      </c>
      <c r="V47" s="63">
        <f t="shared" si="4"/>
        <v>0</v>
      </c>
      <c r="W47" s="63">
        <f t="shared" si="5"/>
        <v>0</v>
      </c>
      <c r="X47" s="63">
        <f t="shared" si="6"/>
        <v>0</v>
      </c>
      <c r="Y47" s="63">
        <f t="shared" si="7"/>
        <v>0</v>
      </c>
      <c r="Z47" s="63">
        <f t="shared" si="8"/>
        <v>0</v>
      </c>
      <c r="AA47" s="63">
        <f t="shared" si="9"/>
        <v>0</v>
      </c>
      <c r="AB47" s="63">
        <f t="shared" si="10"/>
        <v>0</v>
      </c>
      <c r="AC47" s="61"/>
    </row>
    <row r="48" spans="1:29" s="3" customFormat="1" ht="47.25" x14ac:dyDescent="0.25">
      <c r="A48" s="23" t="s">
        <v>64</v>
      </c>
      <c r="B48" s="46" t="s">
        <v>65</v>
      </c>
      <c r="C48" s="36" t="s">
        <v>11</v>
      </c>
      <c r="D48" s="36" t="s">
        <v>12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0">
        <v>0</v>
      </c>
      <c r="U48" s="63">
        <f t="shared" si="3"/>
        <v>0</v>
      </c>
      <c r="V48" s="63">
        <f t="shared" si="4"/>
        <v>0</v>
      </c>
      <c r="W48" s="63">
        <f t="shared" si="5"/>
        <v>0</v>
      </c>
      <c r="X48" s="63">
        <f t="shared" si="6"/>
        <v>0</v>
      </c>
      <c r="Y48" s="63">
        <f t="shared" si="7"/>
        <v>0</v>
      </c>
      <c r="Z48" s="63">
        <f t="shared" si="8"/>
        <v>0</v>
      </c>
      <c r="AA48" s="63">
        <f t="shared" si="9"/>
        <v>0</v>
      </c>
      <c r="AB48" s="63">
        <f t="shared" si="10"/>
        <v>0</v>
      </c>
      <c r="AC48" s="61"/>
    </row>
    <row r="49" spans="1:29" s="3" customFormat="1" ht="31.5" x14ac:dyDescent="0.25">
      <c r="A49" s="23" t="s">
        <v>66</v>
      </c>
      <c r="B49" s="46" t="s">
        <v>67</v>
      </c>
      <c r="C49" s="36" t="s">
        <v>11</v>
      </c>
      <c r="D49" s="36" t="s">
        <v>12</v>
      </c>
      <c r="E49" s="60">
        <f t="shared" ref="E49:L49" si="83">SUM(E50:E51)</f>
        <v>0</v>
      </c>
      <c r="F49" s="60">
        <f t="shared" si="83"/>
        <v>0</v>
      </c>
      <c r="G49" s="60">
        <f t="shared" si="83"/>
        <v>0</v>
      </c>
      <c r="H49" s="60">
        <f t="shared" si="83"/>
        <v>0</v>
      </c>
      <c r="I49" s="60">
        <f t="shared" si="83"/>
        <v>0</v>
      </c>
      <c r="J49" s="60">
        <f t="shared" si="83"/>
        <v>0</v>
      </c>
      <c r="K49" s="60">
        <f t="shared" si="83"/>
        <v>0</v>
      </c>
      <c r="L49" s="60">
        <f t="shared" si="83"/>
        <v>0</v>
      </c>
      <c r="M49" s="60">
        <f t="shared" ref="M49" si="84">SUM(M50:M51)</f>
        <v>0</v>
      </c>
      <c r="N49" s="60">
        <f t="shared" ref="N49:T49" si="85">SUM(N50:N51)</f>
        <v>0</v>
      </c>
      <c r="O49" s="60">
        <f t="shared" si="85"/>
        <v>0</v>
      </c>
      <c r="P49" s="60">
        <f t="shared" si="85"/>
        <v>0</v>
      </c>
      <c r="Q49" s="60">
        <f t="shared" ref="Q49:S49" si="86">SUM(Q50:Q51)</f>
        <v>0</v>
      </c>
      <c r="R49" s="60">
        <f t="shared" si="86"/>
        <v>0</v>
      </c>
      <c r="S49" s="60">
        <f t="shared" si="86"/>
        <v>0</v>
      </c>
      <c r="T49" s="60">
        <f t="shared" si="85"/>
        <v>0</v>
      </c>
      <c r="U49" s="63">
        <f t="shared" si="3"/>
        <v>0</v>
      </c>
      <c r="V49" s="63">
        <f t="shared" si="4"/>
        <v>0</v>
      </c>
      <c r="W49" s="63">
        <f t="shared" si="5"/>
        <v>0</v>
      </c>
      <c r="X49" s="63">
        <f t="shared" si="6"/>
        <v>0</v>
      </c>
      <c r="Y49" s="63">
        <f t="shared" si="7"/>
        <v>0</v>
      </c>
      <c r="Z49" s="63">
        <f t="shared" si="8"/>
        <v>0</v>
      </c>
      <c r="AA49" s="63">
        <f t="shared" si="9"/>
        <v>0</v>
      </c>
      <c r="AB49" s="63">
        <f t="shared" si="10"/>
        <v>0</v>
      </c>
      <c r="AC49" s="61"/>
    </row>
    <row r="50" spans="1:29" s="3" customFormat="1" ht="63" x14ac:dyDescent="0.25">
      <c r="A50" s="23" t="s">
        <v>68</v>
      </c>
      <c r="B50" s="46" t="s">
        <v>69</v>
      </c>
      <c r="C50" s="36" t="s">
        <v>11</v>
      </c>
      <c r="D50" s="36" t="s">
        <v>12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3">
        <f t="shared" si="3"/>
        <v>0</v>
      </c>
      <c r="V50" s="63">
        <f t="shared" si="4"/>
        <v>0</v>
      </c>
      <c r="W50" s="63">
        <f t="shared" si="5"/>
        <v>0</v>
      </c>
      <c r="X50" s="63">
        <f t="shared" si="6"/>
        <v>0</v>
      </c>
      <c r="Y50" s="63">
        <f t="shared" si="7"/>
        <v>0</v>
      </c>
      <c r="Z50" s="63">
        <f t="shared" si="8"/>
        <v>0</v>
      </c>
      <c r="AA50" s="63">
        <f t="shared" si="9"/>
        <v>0</v>
      </c>
      <c r="AB50" s="63">
        <f t="shared" si="10"/>
        <v>0</v>
      </c>
      <c r="AC50" s="61"/>
    </row>
    <row r="51" spans="1:29" s="3" customFormat="1" ht="31.5" x14ac:dyDescent="0.25">
      <c r="A51" s="23" t="s">
        <v>70</v>
      </c>
      <c r="B51" s="46" t="s">
        <v>71</v>
      </c>
      <c r="C51" s="36" t="s">
        <v>11</v>
      </c>
      <c r="D51" s="36" t="s">
        <v>12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3">
        <f t="shared" ref="U51:U75" si="87">M51-E51</f>
        <v>0</v>
      </c>
      <c r="V51" s="63">
        <f t="shared" ref="V51:V75" si="88">N51-F51</f>
        <v>0</v>
      </c>
      <c r="W51" s="63">
        <f t="shared" ref="W51:W75" si="89">O51-G51</f>
        <v>0</v>
      </c>
      <c r="X51" s="63">
        <f t="shared" ref="X51:X75" si="90">P51-H51</f>
        <v>0</v>
      </c>
      <c r="Y51" s="63">
        <f t="shared" ref="Y51:Y75" si="91">Q51-I51</f>
        <v>0</v>
      </c>
      <c r="Z51" s="63">
        <f t="shared" ref="Z51:Z75" si="92">R51-J51</f>
        <v>0</v>
      </c>
      <c r="AA51" s="63">
        <f t="shared" ref="AA51:AA75" si="93">S51-K51</f>
        <v>0</v>
      </c>
      <c r="AB51" s="63">
        <f t="shared" ref="AB51:AB75" si="94">T51-L51</f>
        <v>0</v>
      </c>
      <c r="AC51" s="61"/>
    </row>
    <row r="52" spans="1:29" s="3" customFormat="1" ht="47.25" x14ac:dyDescent="0.25">
      <c r="A52" s="23" t="s">
        <v>72</v>
      </c>
      <c r="B52" s="46" t="s">
        <v>73</v>
      </c>
      <c r="C52" s="36" t="s">
        <v>11</v>
      </c>
      <c r="D52" s="36" t="s">
        <v>12</v>
      </c>
      <c r="E52" s="60">
        <f t="shared" ref="E52:L52" si="95">SUM(E53,E59)</f>
        <v>0</v>
      </c>
      <c r="F52" s="60">
        <f t="shared" si="95"/>
        <v>0</v>
      </c>
      <c r="G52" s="60">
        <f t="shared" si="95"/>
        <v>0</v>
      </c>
      <c r="H52" s="60">
        <f t="shared" si="95"/>
        <v>0</v>
      </c>
      <c r="I52" s="60">
        <f t="shared" si="95"/>
        <v>0</v>
      </c>
      <c r="J52" s="60">
        <f t="shared" si="95"/>
        <v>0</v>
      </c>
      <c r="K52" s="60">
        <f t="shared" si="95"/>
        <v>0</v>
      </c>
      <c r="L52" s="60">
        <f t="shared" si="95"/>
        <v>0</v>
      </c>
      <c r="M52" s="60">
        <f t="shared" ref="M52" si="96">SUM(M53,M59)</f>
        <v>0</v>
      </c>
      <c r="N52" s="60">
        <f t="shared" ref="N52:T52" si="97">SUM(N53,N59)</f>
        <v>0</v>
      </c>
      <c r="O52" s="60">
        <f t="shared" si="97"/>
        <v>0</v>
      </c>
      <c r="P52" s="60">
        <f t="shared" si="97"/>
        <v>0</v>
      </c>
      <c r="Q52" s="60">
        <f t="shared" ref="Q52:S52" si="98">SUM(Q53,Q59)</f>
        <v>0</v>
      </c>
      <c r="R52" s="60">
        <f t="shared" si="98"/>
        <v>0</v>
      </c>
      <c r="S52" s="60">
        <f t="shared" si="98"/>
        <v>0</v>
      </c>
      <c r="T52" s="60">
        <f t="shared" si="97"/>
        <v>0</v>
      </c>
      <c r="U52" s="63">
        <f t="shared" si="87"/>
        <v>0</v>
      </c>
      <c r="V52" s="63">
        <f t="shared" si="88"/>
        <v>0</v>
      </c>
      <c r="W52" s="63">
        <f t="shared" si="89"/>
        <v>0</v>
      </c>
      <c r="X52" s="63">
        <f t="shared" si="90"/>
        <v>0</v>
      </c>
      <c r="Y52" s="63">
        <f t="shared" si="91"/>
        <v>0</v>
      </c>
      <c r="Z52" s="63">
        <f t="shared" si="92"/>
        <v>0</v>
      </c>
      <c r="AA52" s="63">
        <f t="shared" si="93"/>
        <v>0</v>
      </c>
      <c r="AB52" s="63">
        <f t="shared" si="94"/>
        <v>0</v>
      </c>
      <c r="AC52" s="61"/>
    </row>
    <row r="53" spans="1:29" s="3" customFormat="1" x14ac:dyDescent="0.25">
      <c r="A53" s="23" t="s">
        <v>74</v>
      </c>
      <c r="B53" s="47" t="s">
        <v>75</v>
      </c>
      <c r="C53" s="36" t="s">
        <v>11</v>
      </c>
      <c r="D53" s="36" t="s">
        <v>12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60">
        <f t="shared" ref="M53:T53" si="99">M54</f>
        <v>0</v>
      </c>
      <c r="N53" s="60">
        <f t="shared" si="99"/>
        <v>0</v>
      </c>
      <c r="O53" s="60">
        <f t="shared" si="99"/>
        <v>0</v>
      </c>
      <c r="P53" s="60">
        <f t="shared" si="99"/>
        <v>0</v>
      </c>
      <c r="Q53" s="60">
        <f t="shared" si="99"/>
        <v>0</v>
      </c>
      <c r="R53" s="60">
        <f t="shared" si="99"/>
        <v>0</v>
      </c>
      <c r="S53" s="60">
        <f t="shared" si="99"/>
        <v>0</v>
      </c>
      <c r="T53" s="60">
        <f t="shared" si="99"/>
        <v>0</v>
      </c>
      <c r="U53" s="63">
        <f t="shared" si="87"/>
        <v>0</v>
      </c>
      <c r="V53" s="63">
        <f t="shared" si="88"/>
        <v>0</v>
      </c>
      <c r="W53" s="63">
        <f t="shared" si="89"/>
        <v>0</v>
      </c>
      <c r="X53" s="63">
        <f t="shared" si="90"/>
        <v>0</v>
      </c>
      <c r="Y53" s="63">
        <f t="shared" si="91"/>
        <v>0</v>
      </c>
      <c r="Z53" s="63">
        <f t="shared" si="92"/>
        <v>0</v>
      </c>
      <c r="AA53" s="63">
        <f t="shared" si="93"/>
        <v>0</v>
      </c>
      <c r="AB53" s="63">
        <f t="shared" si="94"/>
        <v>0</v>
      </c>
      <c r="AC53" s="61"/>
    </row>
    <row r="54" spans="1:29" s="3" customFormat="1" ht="94.5" x14ac:dyDescent="0.25">
      <c r="A54" s="23" t="s">
        <v>74</v>
      </c>
      <c r="B54" s="46" t="s">
        <v>76</v>
      </c>
      <c r="C54" s="36" t="s">
        <v>11</v>
      </c>
      <c r="D54" s="36" t="s">
        <v>12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3">
        <f t="shared" si="87"/>
        <v>0</v>
      </c>
      <c r="V54" s="63">
        <f t="shared" si="88"/>
        <v>0</v>
      </c>
      <c r="W54" s="63">
        <f t="shared" si="89"/>
        <v>0</v>
      </c>
      <c r="X54" s="63">
        <f t="shared" si="90"/>
        <v>0</v>
      </c>
      <c r="Y54" s="63">
        <f t="shared" si="91"/>
        <v>0</v>
      </c>
      <c r="Z54" s="63">
        <f t="shared" si="92"/>
        <v>0</v>
      </c>
      <c r="AA54" s="63">
        <f t="shared" si="93"/>
        <v>0</v>
      </c>
      <c r="AB54" s="63">
        <f t="shared" si="94"/>
        <v>0</v>
      </c>
      <c r="AC54" s="61"/>
    </row>
    <row r="55" spans="1:29" s="3" customFormat="1" ht="78.75" x14ac:dyDescent="0.25">
      <c r="A55" s="23" t="s">
        <v>74</v>
      </c>
      <c r="B55" s="46" t="s">
        <v>77</v>
      </c>
      <c r="C55" s="36" t="s">
        <v>11</v>
      </c>
      <c r="D55" s="36" t="s">
        <v>12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3">
        <f t="shared" si="87"/>
        <v>0</v>
      </c>
      <c r="V55" s="63">
        <f t="shared" si="88"/>
        <v>0</v>
      </c>
      <c r="W55" s="63">
        <f t="shared" si="89"/>
        <v>0</v>
      </c>
      <c r="X55" s="63">
        <f t="shared" si="90"/>
        <v>0</v>
      </c>
      <c r="Y55" s="63">
        <f t="shared" si="91"/>
        <v>0</v>
      </c>
      <c r="Z55" s="63">
        <f t="shared" si="92"/>
        <v>0</v>
      </c>
      <c r="AA55" s="63">
        <f t="shared" si="93"/>
        <v>0</v>
      </c>
      <c r="AB55" s="63">
        <f t="shared" si="94"/>
        <v>0</v>
      </c>
      <c r="AC55" s="61"/>
    </row>
    <row r="56" spans="1:29" s="3" customFormat="1" ht="94.5" x14ac:dyDescent="0.25">
      <c r="A56" s="23" t="s">
        <v>74</v>
      </c>
      <c r="B56" s="46" t="s">
        <v>78</v>
      </c>
      <c r="C56" s="36" t="s">
        <v>11</v>
      </c>
      <c r="D56" s="36" t="s">
        <v>12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3">
        <f t="shared" si="87"/>
        <v>0</v>
      </c>
      <c r="V56" s="63">
        <f t="shared" si="88"/>
        <v>0</v>
      </c>
      <c r="W56" s="63">
        <f t="shared" si="89"/>
        <v>0</v>
      </c>
      <c r="X56" s="63">
        <f t="shared" si="90"/>
        <v>0</v>
      </c>
      <c r="Y56" s="63">
        <f t="shared" si="91"/>
        <v>0</v>
      </c>
      <c r="Z56" s="63">
        <f t="shared" si="92"/>
        <v>0</v>
      </c>
      <c r="AA56" s="63">
        <f t="shared" si="93"/>
        <v>0</v>
      </c>
      <c r="AB56" s="63">
        <f t="shared" si="94"/>
        <v>0</v>
      </c>
      <c r="AC56" s="61"/>
    </row>
    <row r="57" spans="1:29" s="3" customFormat="1" ht="31.5" x14ac:dyDescent="0.25">
      <c r="A57" s="23" t="s">
        <v>79</v>
      </c>
      <c r="B57" s="47" t="s">
        <v>80</v>
      </c>
      <c r="C57" s="36" t="s">
        <v>11</v>
      </c>
      <c r="D57" s="36" t="s">
        <v>12</v>
      </c>
      <c r="E57" s="60">
        <f t="shared" ref="E57:L57" si="100">SUM(E58:E60)</f>
        <v>0</v>
      </c>
      <c r="F57" s="60">
        <f t="shared" si="100"/>
        <v>0</v>
      </c>
      <c r="G57" s="60">
        <f t="shared" si="100"/>
        <v>0</v>
      </c>
      <c r="H57" s="60">
        <f t="shared" si="100"/>
        <v>0</v>
      </c>
      <c r="I57" s="60">
        <f t="shared" si="100"/>
        <v>0</v>
      </c>
      <c r="J57" s="60">
        <f t="shared" si="100"/>
        <v>0</v>
      </c>
      <c r="K57" s="60">
        <f t="shared" si="100"/>
        <v>0</v>
      </c>
      <c r="L57" s="60">
        <f t="shared" si="100"/>
        <v>0</v>
      </c>
      <c r="M57" s="60">
        <f t="shared" ref="M57" si="101">SUM(M58:M60)</f>
        <v>0</v>
      </c>
      <c r="N57" s="60">
        <f t="shared" ref="N57:T57" si="102">SUM(N58:N60)</f>
        <v>0</v>
      </c>
      <c r="O57" s="60">
        <f t="shared" si="102"/>
        <v>0</v>
      </c>
      <c r="P57" s="60">
        <f t="shared" si="102"/>
        <v>0</v>
      </c>
      <c r="Q57" s="60">
        <f t="shared" ref="Q57:S57" si="103">SUM(Q58:Q60)</f>
        <v>0</v>
      </c>
      <c r="R57" s="60">
        <f t="shared" si="103"/>
        <v>0</v>
      </c>
      <c r="S57" s="60">
        <f t="shared" si="103"/>
        <v>0</v>
      </c>
      <c r="T57" s="60">
        <f t="shared" si="102"/>
        <v>0</v>
      </c>
      <c r="U57" s="63">
        <f t="shared" si="87"/>
        <v>0</v>
      </c>
      <c r="V57" s="63">
        <f t="shared" si="88"/>
        <v>0</v>
      </c>
      <c r="W57" s="63">
        <f t="shared" si="89"/>
        <v>0</v>
      </c>
      <c r="X57" s="63">
        <f t="shared" si="90"/>
        <v>0</v>
      </c>
      <c r="Y57" s="63">
        <f t="shared" si="91"/>
        <v>0</v>
      </c>
      <c r="Z57" s="63">
        <f t="shared" si="92"/>
        <v>0</v>
      </c>
      <c r="AA57" s="63">
        <f t="shared" si="93"/>
        <v>0</v>
      </c>
      <c r="AB57" s="63">
        <f t="shared" si="94"/>
        <v>0</v>
      </c>
      <c r="AC57" s="61"/>
    </row>
    <row r="58" spans="1:29" s="3" customFormat="1" ht="94.5" x14ac:dyDescent="0.25">
      <c r="A58" s="23" t="s">
        <v>79</v>
      </c>
      <c r="B58" s="46" t="s">
        <v>76</v>
      </c>
      <c r="C58" s="36" t="s">
        <v>11</v>
      </c>
      <c r="D58" s="36" t="s">
        <v>12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0</v>
      </c>
      <c r="T58" s="60">
        <v>0</v>
      </c>
      <c r="U58" s="63">
        <f t="shared" si="87"/>
        <v>0</v>
      </c>
      <c r="V58" s="63">
        <f t="shared" si="88"/>
        <v>0</v>
      </c>
      <c r="W58" s="63">
        <f t="shared" si="89"/>
        <v>0</v>
      </c>
      <c r="X58" s="63">
        <f t="shared" si="90"/>
        <v>0</v>
      </c>
      <c r="Y58" s="63">
        <f t="shared" si="91"/>
        <v>0</v>
      </c>
      <c r="Z58" s="63">
        <f t="shared" si="92"/>
        <v>0</v>
      </c>
      <c r="AA58" s="63">
        <f t="shared" si="93"/>
        <v>0</v>
      </c>
      <c r="AB58" s="63">
        <f t="shared" si="94"/>
        <v>0</v>
      </c>
      <c r="AC58" s="61"/>
    </row>
    <row r="59" spans="1:29" s="3" customFormat="1" ht="78.75" x14ac:dyDescent="0.25">
      <c r="A59" s="23" t="s">
        <v>79</v>
      </c>
      <c r="B59" s="46" t="s">
        <v>77</v>
      </c>
      <c r="C59" s="36" t="s">
        <v>11</v>
      </c>
      <c r="D59" s="36" t="s">
        <v>12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3">
        <f t="shared" si="87"/>
        <v>0</v>
      </c>
      <c r="V59" s="63">
        <f t="shared" si="88"/>
        <v>0</v>
      </c>
      <c r="W59" s="63">
        <f t="shared" si="89"/>
        <v>0</v>
      </c>
      <c r="X59" s="63">
        <f t="shared" si="90"/>
        <v>0</v>
      </c>
      <c r="Y59" s="63">
        <f t="shared" si="91"/>
        <v>0</v>
      </c>
      <c r="Z59" s="63">
        <f t="shared" si="92"/>
        <v>0</v>
      </c>
      <c r="AA59" s="63">
        <f t="shared" si="93"/>
        <v>0</v>
      </c>
      <c r="AB59" s="63">
        <f t="shared" si="94"/>
        <v>0</v>
      </c>
      <c r="AC59" s="61"/>
    </row>
    <row r="60" spans="1:29" s="3" customFormat="1" ht="94.5" x14ac:dyDescent="0.25">
      <c r="A60" s="23" t="s">
        <v>79</v>
      </c>
      <c r="B60" s="46" t="s">
        <v>78</v>
      </c>
      <c r="C60" s="36" t="s">
        <v>11</v>
      </c>
      <c r="D60" s="36" t="s">
        <v>12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3">
        <f t="shared" si="87"/>
        <v>0</v>
      </c>
      <c r="V60" s="63">
        <f t="shared" si="88"/>
        <v>0</v>
      </c>
      <c r="W60" s="63">
        <f t="shared" si="89"/>
        <v>0</v>
      </c>
      <c r="X60" s="63">
        <f t="shared" si="90"/>
        <v>0</v>
      </c>
      <c r="Y60" s="63">
        <f t="shared" si="91"/>
        <v>0</v>
      </c>
      <c r="Z60" s="63">
        <f t="shared" si="92"/>
        <v>0</v>
      </c>
      <c r="AA60" s="63">
        <f t="shared" si="93"/>
        <v>0</v>
      </c>
      <c r="AB60" s="63">
        <f t="shared" si="94"/>
        <v>0</v>
      </c>
      <c r="AC60" s="61"/>
    </row>
    <row r="61" spans="1:29" s="3" customFormat="1" ht="78.75" x14ac:dyDescent="0.25">
      <c r="A61" s="23" t="s">
        <v>81</v>
      </c>
      <c r="B61" s="46" t="s">
        <v>82</v>
      </c>
      <c r="C61" s="36" t="s">
        <v>11</v>
      </c>
      <c r="D61" s="36" t="s">
        <v>12</v>
      </c>
      <c r="E61" s="60">
        <f t="shared" ref="E61:L61" si="104">SUM(E62:E63)</f>
        <v>0</v>
      </c>
      <c r="F61" s="60">
        <f t="shared" si="104"/>
        <v>0</v>
      </c>
      <c r="G61" s="60">
        <f t="shared" si="104"/>
        <v>0</v>
      </c>
      <c r="H61" s="60">
        <f t="shared" si="104"/>
        <v>0</v>
      </c>
      <c r="I61" s="60">
        <f t="shared" si="104"/>
        <v>0</v>
      </c>
      <c r="J61" s="60">
        <f t="shared" si="104"/>
        <v>0</v>
      </c>
      <c r="K61" s="60">
        <f t="shared" si="104"/>
        <v>0</v>
      </c>
      <c r="L61" s="60">
        <f t="shared" si="104"/>
        <v>0</v>
      </c>
      <c r="M61" s="60">
        <f t="shared" ref="M61" si="105">SUM(M62:M63)</f>
        <v>0</v>
      </c>
      <c r="N61" s="60">
        <f t="shared" ref="N61:T61" si="106">SUM(N62:N63)</f>
        <v>0</v>
      </c>
      <c r="O61" s="60">
        <f t="shared" si="106"/>
        <v>0</v>
      </c>
      <c r="P61" s="60">
        <f t="shared" si="106"/>
        <v>0</v>
      </c>
      <c r="Q61" s="60">
        <f t="shared" ref="Q61:S61" si="107">SUM(Q62:Q63)</f>
        <v>0</v>
      </c>
      <c r="R61" s="60">
        <f t="shared" si="107"/>
        <v>0</v>
      </c>
      <c r="S61" s="60">
        <f t="shared" si="107"/>
        <v>0</v>
      </c>
      <c r="T61" s="60">
        <f t="shared" si="106"/>
        <v>0</v>
      </c>
      <c r="U61" s="63">
        <f t="shared" si="87"/>
        <v>0</v>
      </c>
      <c r="V61" s="63">
        <f t="shared" si="88"/>
        <v>0</v>
      </c>
      <c r="W61" s="63">
        <f t="shared" si="89"/>
        <v>0</v>
      </c>
      <c r="X61" s="63">
        <f t="shared" si="90"/>
        <v>0</v>
      </c>
      <c r="Y61" s="63">
        <f t="shared" si="91"/>
        <v>0</v>
      </c>
      <c r="Z61" s="63">
        <f t="shared" si="92"/>
        <v>0</v>
      </c>
      <c r="AA61" s="63">
        <f t="shared" si="93"/>
        <v>0</v>
      </c>
      <c r="AB61" s="63">
        <f t="shared" si="94"/>
        <v>0</v>
      </c>
      <c r="AC61" s="61"/>
    </row>
    <row r="62" spans="1:29" s="3" customFormat="1" ht="63" x14ac:dyDescent="0.25">
      <c r="A62" s="23" t="s">
        <v>83</v>
      </c>
      <c r="B62" s="46" t="s">
        <v>84</v>
      </c>
      <c r="C62" s="36" t="s">
        <v>11</v>
      </c>
      <c r="D62" s="36" t="s">
        <v>12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3">
        <f t="shared" si="87"/>
        <v>0</v>
      </c>
      <c r="V62" s="63">
        <f t="shared" si="88"/>
        <v>0</v>
      </c>
      <c r="W62" s="63">
        <f t="shared" si="89"/>
        <v>0</v>
      </c>
      <c r="X62" s="63">
        <f t="shared" si="90"/>
        <v>0</v>
      </c>
      <c r="Y62" s="63">
        <f t="shared" si="91"/>
        <v>0</v>
      </c>
      <c r="Z62" s="63">
        <f t="shared" si="92"/>
        <v>0</v>
      </c>
      <c r="AA62" s="63">
        <f t="shared" si="93"/>
        <v>0</v>
      </c>
      <c r="AB62" s="63">
        <f t="shared" si="94"/>
        <v>0</v>
      </c>
      <c r="AC62" s="61"/>
    </row>
    <row r="63" spans="1:29" s="3" customFormat="1" ht="63" x14ac:dyDescent="0.25">
      <c r="A63" s="23" t="s">
        <v>85</v>
      </c>
      <c r="B63" s="46" t="s">
        <v>86</v>
      </c>
      <c r="C63" s="36" t="s">
        <v>11</v>
      </c>
      <c r="D63" s="36" t="s">
        <v>12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3">
        <f t="shared" si="87"/>
        <v>0</v>
      </c>
      <c r="V63" s="63">
        <f t="shared" si="88"/>
        <v>0</v>
      </c>
      <c r="W63" s="63">
        <f t="shared" si="89"/>
        <v>0</v>
      </c>
      <c r="X63" s="63">
        <f t="shared" si="90"/>
        <v>0</v>
      </c>
      <c r="Y63" s="63">
        <f t="shared" si="91"/>
        <v>0</v>
      </c>
      <c r="Z63" s="63">
        <f t="shared" si="92"/>
        <v>0</v>
      </c>
      <c r="AA63" s="63">
        <f t="shared" si="93"/>
        <v>0</v>
      </c>
      <c r="AB63" s="63">
        <f t="shared" si="94"/>
        <v>0</v>
      </c>
      <c r="AC63" s="61"/>
    </row>
    <row r="64" spans="1:29" s="3" customFormat="1" ht="31.5" x14ac:dyDescent="0.25">
      <c r="A64" s="23" t="s">
        <v>87</v>
      </c>
      <c r="B64" s="46" t="s">
        <v>88</v>
      </c>
      <c r="C64" s="36" t="s">
        <v>11</v>
      </c>
      <c r="D64" s="36" t="s">
        <v>12</v>
      </c>
      <c r="E64" s="60">
        <f t="shared" ref="E64:L64" si="108">SUM(E65,E73,E78,E80)</f>
        <v>0</v>
      </c>
      <c r="F64" s="60">
        <f t="shared" si="108"/>
        <v>0</v>
      </c>
      <c r="G64" s="60">
        <f t="shared" si="108"/>
        <v>15.08</v>
      </c>
      <c r="H64" s="60">
        <f t="shared" si="108"/>
        <v>0</v>
      </c>
      <c r="I64" s="60">
        <f t="shared" si="108"/>
        <v>946</v>
      </c>
      <c r="J64" s="60">
        <f t="shared" si="108"/>
        <v>0</v>
      </c>
      <c r="K64" s="60">
        <f t="shared" si="108"/>
        <v>0</v>
      </c>
      <c r="L64" s="60">
        <f t="shared" si="108"/>
        <v>0</v>
      </c>
      <c r="M64" s="60">
        <f t="shared" ref="M64" si="109">SUM(M65,M73,M78,M80)</f>
        <v>0</v>
      </c>
      <c r="N64" s="60">
        <f t="shared" ref="N64:T64" si="110">SUM(N65,N73,N78,N80)</f>
        <v>0</v>
      </c>
      <c r="O64" s="60">
        <f t="shared" si="110"/>
        <v>0</v>
      </c>
      <c r="P64" s="60">
        <f t="shared" si="110"/>
        <v>0</v>
      </c>
      <c r="Q64" s="60">
        <f t="shared" ref="Q64:S64" si="111">SUM(Q65,Q73,Q78,Q80)</f>
        <v>8</v>
      </c>
      <c r="R64" s="60">
        <f t="shared" si="111"/>
        <v>0</v>
      </c>
      <c r="S64" s="60">
        <f t="shared" si="111"/>
        <v>0</v>
      </c>
      <c r="T64" s="60">
        <f t="shared" si="110"/>
        <v>0</v>
      </c>
      <c r="U64" s="63">
        <f t="shared" si="87"/>
        <v>0</v>
      </c>
      <c r="V64" s="63">
        <f t="shared" si="88"/>
        <v>0</v>
      </c>
      <c r="W64" s="63">
        <f t="shared" si="89"/>
        <v>-15.08</v>
      </c>
      <c r="X64" s="63">
        <f t="shared" si="90"/>
        <v>0</v>
      </c>
      <c r="Y64" s="63">
        <f t="shared" si="91"/>
        <v>-938</v>
      </c>
      <c r="Z64" s="63">
        <f t="shared" si="92"/>
        <v>0</v>
      </c>
      <c r="AA64" s="63">
        <f t="shared" si="93"/>
        <v>0</v>
      </c>
      <c r="AB64" s="63">
        <f t="shared" si="94"/>
        <v>0</v>
      </c>
      <c r="AC64" s="61"/>
    </row>
    <row r="65" spans="1:29" s="3" customFormat="1" ht="63" x14ac:dyDescent="0.25">
      <c r="A65" s="23" t="s">
        <v>89</v>
      </c>
      <c r="B65" s="46" t="s">
        <v>90</v>
      </c>
      <c r="C65" s="36" t="s">
        <v>11</v>
      </c>
      <c r="D65" s="36" t="s">
        <v>12</v>
      </c>
      <c r="E65" s="26">
        <v>0</v>
      </c>
      <c r="F65" s="26">
        <v>0</v>
      </c>
      <c r="G65" s="26">
        <v>0</v>
      </c>
      <c r="H65" s="26">
        <v>0</v>
      </c>
      <c r="I65" s="26">
        <v>8</v>
      </c>
      <c r="J65" s="26">
        <v>0</v>
      </c>
      <c r="K65" s="26">
        <v>0</v>
      </c>
      <c r="L65" s="26">
        <v>0</v>
      </c>
      <c r="M65" s="60">
        <f>SUM(M66:M67)</f>
        <v>0</v>
      </c>
      <c r="N65" s="60">
        <f t="shared" ref="N65:T65" si="112">SUM(N66:N67)</f>
        <v>0</v>
      </c>
      <c r="O65" s="60">
        <f t="shared" si="112"/>
        <v>0</v>
      </c>
      <c r="P65" s="60">
        <f t="shared" si="112"/>
        <v>0</v>
      </c>
      <c r="Q65" s="60">
        <f t="shared" si="112"/>
        <v>8</v>
      </c>
      <c r="R65" s="60">
        <f t="shared" si="112"/>
        <v>0</v>
      </c>
      <c r="S65" s="60">
        <f t="shared" si="112"/>
        <v>0</v>
      </c>
      <c r="T65" s="60">
        <f t="shared" si="112"/>
        <v>0</v>
      </c>
      <c r="U65" s="63">
        <f t="shared" si="87"/>
        <v>0</v>
      </c>
      <c r="V65" s="63">
        <f t="shared" si="88"/>
        <v>0</v>
      </c>
      <c r="W65" s="63">
        <f t="shared" si="89"/>
        <v>0</v>
      </c>
      <c r="X65" s="63">
        <f t="shared" si="90"/>
        <v>0</v>
      </c>
      <c r="Y65" s="63">
        <f t="shared" si="91"/>
        <v>0</v>
      </c>
      <c r="Z65" s="63">
        <f t="shared" si="92"/>
        <v>0</v>
      </c>
      <c r="AA65" s="63">
        <f t="shared" si="93"/>
        <v>0</v>
      </c>
      <c r="AB65" s="63">
        <f t="shared" si="94"/>
        <v>0</v>
      </c>
      <c r="AC65" s="61"/>
    </row>
    <row r="66" spans="1:29" s="3" customFormat="1" ht="31.5" x14ac:dyDescent="0.25">
      <c r="A66" s="23" t="s">
        <v>91</v>
      </c>
      <c r="B66" s="46" t="s">
        <v>92</v>
      </c>
      <c r="C66" s="36" t="s">
        <v>11</v>
      </c>
      <c r="D66" s="36" t="s">
        <v>12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0</v>
      </c>
      <c r="T66" s="60">
        <v>0</v>
      </c>
      <c r="U66" s="63">
        <f t="shared" si="87"/>
        <v>0</v>
      </c>
      <c r="V66" s="63">
        <f t="shared" si="88"/>
        <v>0</v>
      </c>
      <c r="W66" s="63">
        <f t="shared" si="89"/>
        <v>0</v>
      </c>
      <c r="X66" s="63">
        <f t="shared" si="90"/>
        <v>0</v>
      </c>
      <c r="Y66" s="63">
        <f t="shared" si="91"/>
        <v>0</v>
      </c>
      <c r="Z66" s="63">
        <f t="shared" si="92"/>
        <v>0</v>
      </c>
      <c r="AA66" s="63">
        <f t="shared" si="93"/>
        <v>0</v>
      </c>
      <c r="AB66" s="63">
        <f t="shared" si="94"/>
        <v>0</v>
      </c>
      <c r="AC66" s="61"/>
    </row>
    <row r="67" spans="1:29" s="3" customFormat="1" ht="47.25" x14ac:dyDescent="0.25">
      <c r="A67" s="23" t="s">
        <v>93</v>
      </c>
      <c r="B67" s="46" t="s">
        <v>94</v>
      </c>
      <c r="C67" s="36" t="s">
        <v>11</v>
      </c>
      <c r="D67" s="36" t="s">
        <v>12</v>
      </c>
      <c r="E67" s="60">
        <f t="shared" ref="E67:L67" si="113">SUM(E68:E72)</f>
        <v>0</v>
      </c>
      <c r="F67" s="60">
        <f t="shared" si="113"/>
        <v>0</v>
      </c>
      <c r="G67" s="60">
        <f t="shared" si="113"/>
        <v>0</v>
      </c>
      <c r="H67" s="60">
        <f t="shared" si="113"/>
        <v>0</v>
      </c>
      <c r="I67" s="60">
        <f t="shared" si="113"/>
        <v>8</v>
      </c>
      <c r="J67" s="60">
        <f t="shared" si="113"/>
        <v>0</v>
      </c>
      <c r="K67" s="60">
        <f t="shared" si="113"/>
        <v>0</v>
      </c>
      <c r="L67" s="60">
        <f t="shared" si="113"/>
        <v>0</v>
      </c>
      <c r="M67" s="60">
        <f>SUM(M68:M72)</f>
        <v>0</v>
      </c>
      <c r="N67" s="60">
        <f t="shared" ref="N67:T67" si="114">SUM(N68:N72)</f>
        <v>0</v>
      </c>
      <c r="O67" s="60">
        <f t="shared" si="114"/>
        <v>0</v>
      </c>
      <c r="P67" s="60">
        <f t="shared" si="114"/>
        <v>0</v>
      </c>
      <c r="Q67" s="60">
        <f t="shared" si="114"/>
        <v>8</v>
      </c>
      <c r="R67" s="60">
        <f t="shared" si="114"/>
        <v>0</v>
      </c>
      <c r="S67" s="60">
        <f t="shared" si="114"/>
        <v>0</v>
      </c>
      <c r="T67" s="60">
        <f t="shared" si="114"/>
        <v>0</v>
      </c>
      <c r="U67" s="63">
        <f t="shared" si="87"/>
        <v>0</v>
      </c>
      <c r="V67" s="63">
        <f t="shared" si="88"/>
        <v>0</v>
      </c>
      <c r="W67" s="63">
        <f t="shared" si="89"/>
        <v>0</v>
      </c>
      <c r="X67" s="63">
        <f t="shared" si="90"/>
        <v>0</v>
      </c>
      <c r="Y67" s="63">
        <f t="shared" si="91"/>
        <v>0</v>
      </c>
      <c r="Z67" s="63">
        <f t="shared" si="92"/>
        <v>0</v>
      </c>
      <c r="AA67" s="63">
        <f t="shared" si="93"/>
        <v>0</v>
      </c>
      <c r="AB67" s="63">
        <f t="shared" si="94"/>
        <v>0</v>
      </c>
      <c r="AC67" s="61"/>
    </row>
    <row r="68" spans="1:29" ht="78" customHeight="1" x14ac:dyDescent="0.25">
      <c r="A68" s="9" t="s">
        <v>93</v>
      </c>
      <c r="B68" s="17" t="s">
        <v>340</v>
      </c>
      <c r="C68" s="12" t="s">
        <v>260</v>
      </c>
      <c r="D68" s="12" t="s">
        <v>12</v>
      </c>
      <c r="E68" s="37">
        <v>0</v>
      </c>
      <c r="F68" s="37">
        <v>0</v>
      </c>
      <c r="G68" s="37">
        <v>0</v>
      </c>
      <c r="H68" s="37">
        <v>0</v>
      </c>
      <c r="I68" s="37">
        <v>4</v>
      </c>
      <c r="J68" s="37">
        <v>0</v>
      </c>
      <c r="K68" s="37">
        <v>0</v>
      </c>
      <c r="L68" s="3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4</v>
      </c>
      <c r="R68" s="27">
        <v>0</v>
      </c>
      <c r="S68" s="27">
        <v>0</v>
      </c>
      <c r="T68" s="27">
        <v>0</v>
      </c>
      <c r="U68" s="55">
        <f t="shared" si="87"/>
        <v>0</v>
      </c>
      <c r="V68" s="55">
        <f t="shared" si="88"/>
        <v>0</v>
      </c>
      <c r="W68" s="55">
        <f t="shared" si="89"/>
        <v>0</v>
      </c>
      <c r="X68" s="55">
        <f t="shared" si="90"/>
        <v>0</v>
      </c>
      <c r="Y68" s="55">
        <f t="shared" si="91"/>
        <v>0</v>
      </c>
      <c r="Z68" s="55">
        <f t="shared" si="92"/>
        <v>0</v>
      </c>
      <c r="AA68" s="55">
        <f t="shared" si="93"/>
        <v>0</v>
      </c>
      <c r="AB68" s="55">
        <f t="shared" si="94"/>
        <v>0</v>
      </c>
      <c r="AC68" s="42"/>
    </row>
    <row r="69" spans="1:29" ht="63" x14ac:dyDescent="0.25">
      <c r="A69" s="5" t="s">
        <v>93</v>
      </c>
      <c r="B69" s="6" t="s">
        <v>281</v>
      </c>
      <c r="C69" s="22" t="s">
        <v>272</v>
      </c>
      <c r="D69" s="12" t="s">
        <v>12</v>
      </c>
      <c r="E69" s="37">
        <v>0</v>
      </c>
      <c r="F69" s="37">
        <v>0</v>
      </c>
      <c r="G69" s="37">
        <v>0</v>
      </c>
      <c r="H69" s="37">
        <v>0</v>
      </c>
      <c r="I69" s="37">
        <v>1</v>
      </c>
      <c r="J69" s="37">
        <v>0</v>
      </c>
      <c r="K69" s="37">
        <v>0</v>
      </c>
      <c r="L69" s="3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1</v>
      </c>
      <c r="R69" s="27">
        <v>0</v>
      </c>
      <c r="S69" s="27">
        <v>0</v>
      </c>
      <c r="T69" s="27">
        <v>0</v>
      </c>
      <c r="U69" s="55">
        <f t="shared" si="87"/>
        <v>0</v>
      </c>
      <c r="V69" s="55">
        <f t="shared" si="88"/>
        <v>0</v>
      </c>
      <c r="W69" s="55">
        <f t="shared" si="89"/>
        <v>0</v>
      </c>
      <c r="X69" s="55">
        <f t="shared" si="90"/>
        <v>0</v>
      </c>
      <c r="Y69" s="55">
        <f t="shared" si="91"/>
        <v>0</v>
      </c>
      <c r="Z69" s="55">
        <f t="shared" si="92"/>
        <v>0</v>
      </c>
      <c r="AA69" s="55">
        <f t="shared" si="93"/>
        <v>0</v>
      </c>
      <c r="AB69" s="55">
        <f t="shared" si="94"/>
        <v>0</v>
      </c>
      <c r="AC69" s="42"/>
    </row>
    <row r="70" spans="1:29" ht="33.75" customHeight="1" x14ac:dyDescent="0.25">
      <c r="A70" s="9" t="s">
        <v>93</v>
      </c>
      <c r="B70" s="17" t="s">
        <v>388</v>
      </c>
      <c r="C70" s="12" t="s">
        <v>389</v>
      </c>
      <c r="D70" s="12" t="s">
        <v>12</v>
      </c>
      <c r="E70" s="37">
        <v>0</v>
      </c>
      <c r="F70" s="37">
        <v>0</v>
      </c>
      <c r="G70" s="37">
        <v>0</v>
      </c>
      <c r="H70" s="37">
        <v>0</v>
      </c>
      <c r="I70" s="37">
        <v>1</v>
      </c>
      <c r="J70" s="37">
        <v>0</v>
      </c>
      <c r="K70" s="37">
        <v>0</v>
      </c>
      <c r="L70" s="3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1</v>
      </c>
      <c r="R70" s="27">
        <v>0</v>
      </c>
      <c r="S70" s="27">
        <v>0</v>
      </c>
      <c r="T70" s="27">
        <v>0</v>
      </c>
      <c r="U70" s="55">
        <f t="shared" si="87"/>
        <v>0</v>
      </c>
      <c r="V70" s="55">
        <f t="shared" si="88"/>
        <v>0</v>
      </c>
      <c r="W70" s="55">
        <f t="shared" si="89"/>
        <v>0</v>
      </c>
      <c r="X70" s="55">
        <f t="shared" si="90"/>
        <v>0</v>
      </c>
      <c r="Y70" s="55">
        <f t="shared" si="91"/>
        <v>0</v>
      </c>
      <c r="Z70" s="55">
        <f t="shared" si="92"/>
        <v>0</v>
      </c>
      <c r="AA70" s="55">
        <f t="shared" si="93"/>
        <v>0</v>
      </c>
      <c r="AB70" s="55">
        <f t="shared" si="94"/>
        <v>0</v>
      </c>
      <c r="AC70" s="42"/>
    </row>
    <row r="71" spans="1:29" ht="39" customHeight="1" x14ac:dyDescent="0.25">
      <c r="A71" s="9" t="s">
        <v>93</v>
      </c>
      <c r="B71" s="17" t="s">
        <v>390</v>
      </c>
      <c r="C71" s="12" t="s">
        <v>391</v>
      </c>
      <c r="D71" s="12" t="s">
        <v>12</v>
      </c>
      <c r="E71" s="37">
        <v>0</v>
      </c>
      <c r="F71" s="37">
        <v>0</v>
      </c>
      <c r="G71" s="37">
        <v>0</v>
      </c>
      <c r="H71" s="37">
        <v>0</v>
      </c>
      <c r="I71" s="37">
        <v>1</v>
      </c>
      <c r="J71" s="37">
        <v>0</v>
      </c>
      <c r="K71" s="37">
        <v>0</v>
      </c>
      <c r="L71" s="3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1</v>
      </c>
      <c r="R71" s="27">
        <v>0</v>
      </c>
      <c r="S71" s="27">
        <v>0</v>
      </c>
      <c r="T71" s="27">
        <v>0</v>
      </c>
      <c r="U71" s="55">
        <f t="shared" si="87"/>
        <v>0</v>
      </c>
      <c r="V71" s="55">
        <f t="shared" si="88"/>
        <v>0</v>
      </c>
      <c r="W71" s="55">
        <f t="shared" si="89"/>
        <v>0</v>
      </c>
      <c r="X71" s="55">
        <f t="shared" si="90"/>
        <v>0</v>
      </c>
      <c r="Y71" s="55">
        <f t="shared" si="91"/>
        <v>0</v>
      </c>
      <c r="Z71" s="55">
        <f t="shared" si="92"/>
        <v>0</v>
      </c>
      <c r="AA71" s="55">
        <f t="shared" si="93"/>
        <v>0</v>
      </c>
      <c r="AB71" s="55">
        <f t="shared" si="94"/>
        <v>0</v>
      </c>
      <c r="AC71" s="42"/>
    </row>
    <row r="72" spans="1:29" ht="31.5" x14ac:dyDescent="0.25">
      <c r="A72" s="5" t="s">
        <v>93</v>
      </c>
      <c r="B72" s="6" t="s">
        <v>282</v>
      </c>
      <c r="C72" s="12" t="s">
        <v>283</v>
      </c>
      <c r="D72" s="12" t="s">
        <v>12</v>
      </c>
      <c r="E72" s="37">
        <v>0</v>
      </c>
      <c r="F72" s="37">
        <v>0</v>
      </c>
      <c r="G72" s="37">
        <v>0</v>
      </c>
      <c r="H72" s="37">
        <v>0</v>
      </c>
      <c r="I72" s="37">
        <v>1</v>
      </c>
      <c r="J72" s="37">
        <v>0</v>
      </c>
      <c r="K72" s="37">
        <v>0</v>
      </c>
      <c r="L72" s="3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1</v>
      </c>
      <c r="R72" s="27">
        <v>0</v>
      </c>
      <c r="S72" s="27">
        <v>0</v>
      </c>
      <c r="T72" s="27">
        <v>0</v>
      </c>
      <c r="U72" s="55">
        <f t="shared" si="87"/>
        <v>0</v>
      </c>
      <c r="V72" s="55">
        <f t="shared" si="88"/>
        <v>0</v>
      </c>
      <c r="W72" s="55">
        <f t="shared" si="89"/>
        <v>0</v>
      </c>
      <c r="X72" s="55">
        <f t="shared" si="90"/>
        <v>0</v>
      </c>
      <c r="Y72" s="55">
        <f t="shared" si="91"/>
        <v>0</v>
      </c>
      <c r="Z72" s="55">
        <f t="shared" si="92"/>
        <v>0</v>
      </c>
      <c r="AA72" s="55">
        <f t="shared" si="93"/>
        <v>0</v>
      </c>
      <c r="AB72" s="55">
        <f t="shared" si="94"/>
        <v>0</v>
      </c>
      <c r="AC72" s="42"/>
    </row>
    <row r="73" spans="1:29" s="3" customFormat="1" ht="47.25" x14ac:dyDescent="0.25">
      <c r="A73" s="23" t="s">
        <v>95</v>
      </c>
      <c r="B73" s="46" t="s">
        <v>96</v>
      </c>
      <c r="C73" s="36" t="s">
        <v>11</v>
      </c>
      <c r="D73" s="36" t="s">
        <v>12</v>
      </c>
      <c r="E73" s="26">
        <f>E74+E77</f>
        <v>0</v>
      </c>
      <c r="F73" s="26">
        <f t="shared" ref="F73:L73" si="115">F74+F77</f>
        <v>0</v>
      </c>
      <c r="G73" s="26">
        <f t="shared" si="115"/>
        <v>15.08</v>
      </c>
      <c r="H73" s="26">
        <f t="shared" si="115"/>
        <v>0</v>
      </c>
      <c r="I73" s="26">
        <f t="shared" si="115"/>
        <v>0</v>
      </c>
      <c r="J73" s="26">
        <f t="shared" si="115"/>
        <v>0</v>
      </c>
      <c r="K73" s="26">
        <f t="shared" si="115"/>
        <v>0</v>
      </c>
      <c r="L73" s="26">
        <f t="shared" si="115"/>
        <v>0</v>
      </c>
      <c r="M73" s="60">
        <f>SUM(M74,M77)</f>
        <v>0</v>
      </c>
      <c r="N73" s="60">
        <f t="shared" ref="N73:T73" si="116">SUM(N74,N77)</f>
        <v>0</v>
      </c>
      <c r="O73" s="60">
        <f t="shared" si="116"/>
        <v>0</v>
      </c>
      <c r="P73" s="60">
        <f t="shared" si="116"/>
        <v>0</v>
      </c>
      <c r="Q73" s="60">
        <f t="shared" ref="Q73:S73" si="117">SUM(Q74,Q77)</f>
        <v>0</v>
      </c>
      <c r="R73" s="60">
        <f t="shared" si="117"/>
        <v>0</v>
      </c>
      <c r="S73" s="60">
        <f t="shared" si="117"/>
        <v>0</v>
      </c>
      <c r="T73" s="60">
        <f t="shared" si="116"/>
        <v>0</v>
      </c>
      <c r="U73" s="63">
        <f t="shared" si="87"/>
        <v>0</v>
      </c>
      <c r="V73" s="63">
        <f t="shared" si="88"/>
        <v>0</v>
      </c>
      <c r="W73" s="63">
        <f t="shared" si="89"/>
        <v>-15.08</v>
      </c>
      <c r="X73" s="63">
        <f t="shared" si="90"/>
        <v>0</v>
      </c>
      <c r="Y73" s="63">
        <f t="shared" si="91"/>
        <v>0</v>
      </c>
      <c r="Z73" s="63">
        <f t="shared" si="92"/>
        <v>0</v>
      </c>
      <c r="AA73" s="63">
        <f t="shared" si="93"/>
        <v>0</v>
      </c>
      <c r="AB73" s="63">
        <f t="shared" si="94"/>
        <v>0</v>
      </c>
      <c r="AC73" s="61"/>
    </row>
    <row r="74" spans="1:29" s="3" customFormat="1" ht="31.5" x14ac:dyDescent="0.25">
      <c r="A74" s="23" t="s">
        <v>97</v>
      </c>
      <c r="B74" s="46" t="s">
        <v>98</v>
      </c>
      <c r="C74" s="36" t="s">
        <v>11</v>
      </c>
      <c r="D74" s="36" t="s">
        <v>12</v>
      </c>
      <c r="E74" s="60">
        <f t="shared" ref="E74:L74" si="118">SUM(E75:E76)</f>
        <v>0</v>
      </c>
      <c r="F74" s="60">
        <f t="shared" si="118"/>
        <v>0</v>
      </c>
      <c r="G74" s="60">
        <f t="shared" si="118"/>
        <v>15.08</v>
      </c>
      <c r="H74" s="60">
        <f t="shared" si="118"/>
        <v>0</v>
      </c>
      <c r="I74" s="60">
        <f t="shared" si="118"/>
        <v>0</v>
      </c>
      <c r="J74" s="60">
        <f t="shared" si="118"/>
        <v>0</v>
      </c>
      <c r="K74" s="60">
        <f t="shared" si="118"/>
        <v>0</v>
      </c>
      <c r="L74" s="60">
        <f t="shared" si="118"/>
        <v>0</v>
      </c>
      <c r="M74" s="60">
        <f>SUM(M75:M76)</f>
        <v>0</v>
      </c>
      <c r="N74" s="60">
        <f t="shared" ref="N74:T74" si="119">SUM(N75:N76)</f>
        <v>0</v>
      </c>
      <c r="O74" s="60">
        <f t="shared" si="119"/>
        <v>0</v>
      </c>
      <c r="P74" s="60">
        <f t="shared" si="119"/>
        <v>0</v>
      </c>
      <c r="Q74" s="60">
        <f t="shared" ref="Q74:S74" si="120">SUM(Q75:Q76)</f>
        <v>0</v>
      </c>
      <c r="R74" s="60">
        <f t="shared" si="120"/>
        <v>0</v>
      </c>
      <c r="S74" s="60">
        <f t="shared" si="120"/>
        <v>0</v>
      </c>
      <c r="T74" s="60">
        <f t="shared" si="119"/>
        <v>0</v>
      </c>
      <c r="U74" s="63">
        <f t="shared" si="87"/>
        <v>0</v>
      </c>
      <c r="V74" s="63">
        <f t="shared" si="88"/>
        <v>0</v>
      </c>
      <c r="W74" s="63">
        <f t="shared" si="89"/>
        <v>-15.08</v>
      </c>
      <c r="X74" s="63">
        <f t="shared" si="90"/>
        <v>0</v>
      </c>
      <c r="Y74" s="63">
        <f t="shared" si="91"/>
        <v>0</v>
      </c>
      <c r="Z74" s="63">
        <f t="shared" si="92"/>
        <v>0</v>
      </c>
      <c r="AA74" s="63">
        <f t="shared" si="93"/>
        <v>0</v>
      </c>
      <c r="AB74" s="63">
        <f t="shared" si="94"/>
        <v>0</v>
      </c>
      <c r="AC74" s="61"/>
    </row>
    <row r="75" spans="1:29" s="28" customFormat="1" ht="182.25" customHeight="1" x14ac:dyDescent="0.25">
      <c r="A75" s="9" t="s">
        <v>97</v>
      </c>
      <c r="B75" s="10" t="s">
        <v>10</v>
      </c>
      <c r="C75" s="12" t="s">
        <v>99</v>
      </c>
      <c r="D75" s="12" t="s">
        <v>12</v>
      </c>
      <c r="E75" s="37">
        <v>0</v>
      </c>
      <c r="F75" s="37">
        <v>0</v>
      </c>
      <c r="G75" s="37">
        <v>15.08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55">
        <f t="shared" si="87"/>
        <v>0</v>
      </c>
      <c r="V75" s="55">
        <f t="shared" si="88"/>
        <v>0</v>
      </c>
      <c r="W75" s="55">
        <f t="shared" si="89"/>
        <v>-15.08</v>
      </c>
      <c r="X75" s="55">
        <f t="shared" si="90"/>
        <v>0</v>
      </c>
      <c r="Y75" s="55">
        <f t="shared" si="91"/>
        <v>0</v>
      </c>
      <c r="Z75" s="55">
        <f t="shared" si="92"/>
        <v>0</v>
      </c>
      <c r="AA75" s="55">
        <f t="shared" si="93"/>
        <v>0</v>
      </c>
      <c r="AB75" s="55">
        <f t="shared" si="94"/>
        <v>0</v>
      </c>
      <c r="AC75" s="56" t="s">
        <v>410</v>
      </c>
    </row>
    <row r="76" spans="1:29" ht="31.5" x14ac:dyDescent="0.25">
      <c r="A76" s="9" t="s">
        <v>97</v>
      </c>
      <c r="B76" s="10" t="s">
        <v>249</v>
      </c>
      <c r="C76" s="12" t="s">
        <v>257</v>
      </c>
      <c r="D76" s="12" t="s">
        <v>12</v>
      </c>
      <c r="E76" s="37" t="s">
        <v>418</v>
      </c>
      <c r="F76" s="37" t="s">
        <v>418</v>
      </c>
      <c r="G76" s="37" t="s">
        <v>418</v>
      </c>
      <c r="H76" s="37" t="s">
        <v>418</v>
      </c>
      <c r="I76" s="37" t="s">
        <v>418</v>
      </c>
      <c r="J76" s="37" t="s">
        <v>418</v>
      </c>
      <c r="K76" s="37" t="s">
        <v>418</v>
      </c>
      <c r="L76" s="37" t="s">
        <v>418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37" t="s">
        <v>418</v>
      </c>
      <c r="V76" s="37" t="s">
        <v>418</v>
      </c>
      <c r="W76" s="37" t="s">
        <v>418</v>
      </c>
      <c r="X76" s="37" t="s">
        <v>418</v>
      </c>
      <c r="Y76" s="37" t="s">
        <v>418</v>
      </c>
      <c r="Z76" s="37" t="s">
        <v>418</v>
      </c>
      <c r="AA76" s="37" t="s">
        <v>418</v>
      </c>
      <c r="AB76" s="37" t="s">
        <v>418</v>
      </c>
      <c r="AC76" s="42"/>
    </row>
    <row r="77" spans="1:29" ht="31.5" x14ac:dyDescent="0.25">
      <c r="A77" s="9" t="s">
        <v>100</v>
      </c>
      <c r="B77" s="46" t="s">
        <v>101</v>
      </c>
      <c r="C77" s="12" t="s">
        <v>11</v>
      </c>
      <c r="D77" s="12" t="s">
        <v>12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55">
        <f t="shared" ref="U77:U90" si="121">M77-E77</f>
        <v>0</v>
      </c>
      <c r="V77" s="55">
        <f t="shared" ref="V77:V90" si="122">N77-F77</f>
        <v>0</v>
      </c>
      <c r="W77" s="55">
        <f t="shared" ref="W77:W90" si="123">O77-G77</f>
        <v>0</v>
      </c>
      <c r="X77" s="55">
        <f t="shared" ref="X77:X90" si="124">P77-H77</f>
        <v>0</v>
      </c>
      <c r="Y77" s="55">
        <f t="shared" ref="Y77:Y90" si="125">Q77-I77</f>
        <v>0</v>
      </c>
      <c r="Z77" s="55">
        <f t="shared" ref="Z77:Z90" si="126">R77-J77</f>
        <v>0</v>
      </c>
      <c r="AA77" s="55">
        <f t="shared" ref="AA77:AA90" si="127">S77-K77</f>
        <v>0</v>
      </c>
      <c r="AB77" s="55">
        <f t="shared" ref="AB77:AB90" si="128">T77-L77</f>
        <v>0</v>
      </c>
      <c r="AC77" s="42"/>
    </row>
    <row r="78" spans="1:29" ht="31.5" customHeight="1" x14ac:dyDescent="0.25">
      <c r="A78" s="9" t="s">
        <v>102</v>
      </c>
      <c r="B78" s="46" t="s">
        <v>103</v>
      </c>
      <c r="C78" s="12" t="s">
        <v>11</v>
      </c>
      <c r="D78" s="12" t="s">
        <v>12</v>
      </c>
      <c r="E78" s="26">
        <f>E79</f>
        <v>0</v>
      </c>
      <c r="F78" s="26">
        <f t="shared" ref="F78:T78" si="129">F79</f>
        <v>0</v>
      </c>
      <c r="G78" s="26">
        <f t="shared" si="129"/>
        <v>0</v>
      </c>
      <c r="H78" s="26">
        <f t="shared" si="129"/>
        <v>0</v>
      </c>
      <c r="I78" s="26">
        <f t="shared" si="129"/>
        <v>938</v>
      </c>
      <c r="J78" s="26">
        <f t="shared" si="129"/>
        <v>0</v>
      </c>
      <c r="K78" s="26">
        <f t="shared" si="129"/>
        <v>0</v>
      </c>
      <c r="L78" s="26">
        <f t="shared" si="129"/>
        <v>0</v>
      </c>
      <c r="M78" s="26">
        <f t="shared" si="129"/>
        <v>0</v>
      </c>
      <c r="N78" s="26">
        <f t="shared" si="129"/>
        <v>0</v>
      </c>
      <c r="O78" s="26">
        <f t="shared" si="129"/>
        <v>0</v>
      </c>
      <c r="P78" s="26">
        <f t="shared" si="129"/>
        <v>0</v>
      </c>
      <c r="Q78" s="26">
        <f t="shared" si="129"/>
        <v>0</v>
      </c>
      <c r="R78" s="26">
        <f t="shared" si="129"/>
        <v>0</v>
      </c>
      <c r="S78" s="26">
        <f t="shared" si="129"/>
        <v>0</v>
      </c>
      <c r="T78" s="26">
        <f t="shared" si="129"/>
        <v>0</v>
      </c>
      <c r="U78" s="55">
        <f t="shared" si="121"/>
        <v>0</v>
      </c>
      <c r="V78" s="55">
        <f t="shared" si="122"/>
        <v>0</v>
      </c>
      <c r="W78" s="55">
        <f t="shared" si="123"/>
        <v>0</v>
      </c>
      <c r="X78" s="55">
        <f t="shared" si="124"/>
        <v>0</v>
      </c>
      <c r="Y78" s="55">
        <f t="shared" si="125"/>
        <v>-938</v>
      </c>
      <c r="Z78" s="55">
        <f t="shared" si="126"/>
        <v>0</v>
      </c>
      <c r="AA78" s="55">
        <f t="shared" si="127"/>
        <v>0</v>
      </c>
      <c r="AB78" s="55">
        <f t="shared" si="128"/>
        <v>0</v>
      </c>
      <c r="AC78" s="42"/>
    </row>
    <row r="79" spans="1:29" s="28" customFormat="1" ht="94.5" x14ac:dyDescent="0.25">
      <c r="A79" s="9" t="s">
        <v>102</v>
      </c>
      <c r="B79" s="10" t="s">
        <v>261</v>
      </c>
      <c r="C79" s="12" t="s">
        <v>262</v>
      </c>
      <c r="D79" s="12" t="s">
        <v>12</v>
      </c>
      <c r="E79" s="37">
        <v>0</v>
      </c>
      <c r="F79" s="37">
        <v>0</v>
      </c>
      <c r="G79" s="37">
        <v>0</v>
      </c>
      <c r="H79" s="37">
        <v>0</v>
      </c>
      <c r="I79" s="37">
        <v>938</v>
      </c>
      <c r="J79" s="37">
        <v>0</v>
      </c>
      <c r="K79" s="37">
        <v>0</v>
      </c>
      <c r="L79" s="3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55">
        <f t="shared" si="121"/>
        <v>0</v>
      </c>
      <c r="V79" s="55">
        <f t="shared" si="122"/>
        <v>0</v>
      </c>
      <c r="W79" s="55">
        <f t="shared" si="123"/>
        <v>0</v>
      </c>
      <c r="X79" s="55">
        <f t="shared" si="124"/>
        <v>0</v>
      </c>
      <c r="Y79" s="55">
        <f t="shared" si="125"/>
        <v>-938</v>
      </c>
      <c r="Z79" s="55">
        <f t="shared" si="126"/>
        <v>0</v>
      </c>
      <c r="AA79" s="55">
        <f t="shared" si="127"/>
        <v>0</v>
      </c>
      <c r="AB79" s="55">
        <f t="shared" si="128"/>
        <v>0</v>
      </c>
      <c r="AC79" s="57" t="s">
        <v>411</v>
      </c>
    </row>
    <row r="80" spans="1:29" s="3" customFormat="1" ht="47.25" x14ac:dyDescent="0.25">
      <c r="A80" s="23" t="s">
        <v>104</v>
      </c>
      <c r="B80" s="46" t="s">
        <v>105</v>
      </c>
      <c r="C80" s="36" t="s">
        <v>11</v>
      </c>
      <c r="D80" s="36" t="s">
        <v>12</v>
      </c>
      <c r="E80" s="60">
        <f t="shared" ref="E80:H80" si="130">SUM(E81:E82)</f>
        <v>0</v>
      </c>
      <c r="F80" s="60">
        <f t="shared" si="130"/>
        <v>0</v>
      </c>
      <c r="G80" s="60">
        <f t="shared" si="130"/>
        <v>0</v>
      </c>
      <c r="H80" s="60">
        <f t="shared" si="130"/>
        <v>0</v>
      </c>
      <c r="I80" s="60">
        <f t="shared" ref="I80" si="131">SUM(I81:I82)</f>
        <v>0</v>
      </c>
      <c r="J80" s="26">
        <v>0</v>
      </c>
      <c r="K80" s="26">
        <v>0</v>
      </c>
      <c r="L80" s="26">
        <v>0</v>
      </c>
      <c r="M80" s="60">
        <f t="shared" ref="M80" si="132">SUM(M81:M82)</f>
        <v>0</v>
      </c>
      <c r="N80" s="60">
        <f t="shared" ref="N80:T80" si="133">SUM(N81:N82)</f>
        <v>0</v>
      </c>
      <c r="O80" s="60">
        <f t="shared" si="133"/>
        <v>0</v>
      </c>
      <c r="P80" s="60">
        <f t="shared" si="133"/>
        <v>0</v>
      </c>
      <c r="Q80" s="60">
        <f t="shared" ref="Q80:S80" si="134">SUM(Q81:Q82)</f>
        <v>0</v>
      </c>
      <c r="R80" s="60">
        <f t="shared" si="134"/>
        <v>0</v>
      </c>
      <c r="S80" s="60">
        <f t="shared" si="134"/>
        <v>0</v>
      </c>
      <c r="T80" s="60">
        <f t="shared" si="133"/>
        <v>0</v>
      </c>
      <c r="U80" s="63">
        <f t="shared" si="121"/>
        <v>0</v>
      </c>
      <c r="V80" s="63">
        <f t="shared" si="122"/>
        <v>0</v>
      </c>
      <c r="W80" s="63">
        <f t="shared" si="123"/>
        <v>0</v>
      </c>
      <c r="X80" s="63">
        <f t="shared" si="124"/>
        <v>0</v>
      </c>
      <c r="Y80" s="63">
        <f t="shared" si="125"/>
        <v>0</v>
      </c>
      <c r="Z80" s="63">
        <f t="shared" si="126"/>
        <v>0</v>
      </c>
      <c r="AA80" s="63">
        <f t="shared" si="127"/>
        <v>0</v>
      </c>
      <c r="AB80" s="63">
        <f t="shared" si="128"/>
        <v>0</v>
      </c>
      <c r="AC80" s="61"/>
    </row>
    <row r="81" spans="1:29" s="3" customFormat="1" ht="31.5" x14ac:dyDescent="0.25">
      <c r="A81" s="23" t="s">
        <v>106</v>
      </c>
      <c r="B81" s="46" t="s">
        <v>107</v>
      </c>
      <c r="C81" s="36" t="s">
        <v>11</v>
      </c>
      <c r="D81" s="36" t="s">
        <v>12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26">
        <v>0</v>
      </c>
      <c r="K81" s="26">
        <v>0</v>
      </c>
      <c r="L81" s="26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3">
        <f t="shared" si="121"/>
        <v>0</v>
      </c>
      <c r="V81" s="63">
        <f t="shared" si="122"/>
        <v>0</v>
      </c>
      <c r="W81" s="63">
        <f t="shared" si="123"/>
        <v>0</v>
      </c>
      <c r="X81" s="63">
        <f t="shared" si="124"/>
        <v>0</v>
      </c>
      <c r="Y81" s="63">
        <f t="shared" si="125"/>
        <v>0</v>
      </c>
      <c r="Z81" s="63">
        <f t="shared" si="126"/>
        <v>0</v>
      </c>
      <c r="AA81" s="63">
        <f t="shared" si="127"/>
        <v>0</v>
      </c>
      <c r="AB81" s="63">
        <f t="shared" si="128"/>
        <v>0</v>
      </c>
      <c r="AC81" s="61"/>
    </row>
    <row r="82" spans="1:29" s="3" customFormat="1" ht="31.5" x14ac:dyDescent="0.25">
      <c r="A82" s="23" t="s">
        <v>108</v>
      </c>
      <c r="B82" s="46" t="s">
        <v>109</v>
      </c>
      <c r="C82" s="36" t="s">
        <v>11</v>
      </c>
      <c r="D82" s="36" t="s">
        <v>12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26">
        <v>0</v>
      </c>
      <c r="K82" s="26">
        <v>0</v>
      </c>
      <c r="L82" s="26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3">
        <f t="shared" si="121"/>
        <v>0</v>
      </c>
      <c r="V82" s="63">
        <f t="shared" si="122"/>
        <v>0</v>
      </c>
      <c r="W82" s="63">
        <f t="shared" si="123"/>
        <v>0</v>
      </c>
      <c r="X82" s="63">
        <f t="shared" si="124"/>
        <v>0</v>
      </c>
      <c r="Y82" s="63">
        <f t="shared" si="125"/>
        <v>0</v>
      </c>
      <c r="Z82" s="63">
        <f t="shared" si="126"/>
        <v>0</v>
      </c>
      <c r="AA82" s="63">
        <f t="shared" si="127"/>
        <v>0</v>
      </c>
      <c r="AB82" s="63">
        <f t="shared" si="128"/>
        <v>0</v>
      </c>
      <c r="AC82" s="61"/>
    </row>
    <row r="83" spans="1:29" s="3" customFormat="1" ht="63" x14ac:dyDescent="0.25">
      <c r="A83" s="23" t="s">
        <v>110</v>
      </c>
      <c r="B83" s="46" t="s">
        <v>111</v>
      </c>
      <c r="C83" s="36" t="s">
        <v>11</v>
      </c>
      <c r="D83" s="36" t="s">
        <v>12</v>
      </c>
      <c r="E83" s="26">
        <f>E84+E85</f>
        <v>0</v>
      </c>
      <c r="F83" s="26">
        <f t="shared" ref="F83:L83" si="135">F84+F85</f>
        <v>0</v>
      </c>
      <c r="G83" s="26">
        <f t="shared" si="135"/>
        <v>0</v>
      </c>
      <c r="H83" s="26">
        <f t="shared" si="135"/>
        <v>0</v>
      </c>
      <c r="I83" s="26">
        <f t="shared" si="135"/>
        <v>0</v>
      </c>
      <c r="J83" s="26">
        <f t="shared" si="135"/>
        <v>0</v>
      </c>
      <c r="K83" s="26">
        <f t="shared" si="135"/>
        <v>0</v>
      </c>
      <c r="L83" s="26">
        <f t="shared" si="135"/>
        <v>0</v>
      </c>
      <c r="M83" s="60">
        <f t="shared" ref="M83" si="136">SUM(M84:M85)</f>
        <v>0</v>
      </c>
      <c r="N83" s="60">
        <f t="shared" ref="N83:T83" si="137">SUM(N84:N85)</f>
        <v>0</v>
      </c>
      <c r="O83" s="60">
        <f t="shared" si="137"/>
        <v>0</v>
      </c>
      <c r="P83" s="60">
        <f t="shared" si="137"/>
        <v>0</v>
      </c>
      <c r="Q83" s="60">
        <f t="shared" ref="Q83:S83" si="138">SUM(Q84:Q85)</f>
        <v>0</v>
      </c>
      <c r="R83" s="60">
        <f t="shared" si="138"/>
        <v>0</v>
      </c>
      <c r="S83" s="60">
        <f t="shared" si="138"/>
        <v>0</v>
      </c>
      <c r="T83" s="60">
        <f t="shared" si="137"/>
        <v>0</v>
      </c>
      <c r="U83" s="63">
        <f t="shared" si="121"/>
        <v>0</v>
      </c>
      <c r="V83" s="63">
        <f t="shared" si="122"/>
        <v>0</v>
      </c>
      <c r="W83" s="63">
        <f t="shared" si="123"/>
        <v>0</v>
      </c>
      <c r="X83" s="63">
        <f t="shared" si="124"/>
        <v>0</v>
      </c>
      <c r="Y83" s="63">
        <f t="shared" si="125"/>
        <v>0</v>
      </c>
      <c r="Z83" s="63">
        <f t="shared" si="126"/>
        <v>0</v>
      </c>
      <c r="AA83" s="63">
        <f t="shared" si="127"/>
        <v>0</v>
      </c>
      <c r="AB83" s="63">
        <f t="shared" si="128"/>
        <v>0</v>
      </c>
      <c r="AC83" s="61"/>
    </row>
    <row r="84" spans="1:29" s="3" customFormat="1" ht="47.25" x14ac:dyDescent="0.25">
      <c r="A84" s="23" t="s">
        <v>112</v>
      </c>
      <c r="B84" s="46" t="s">
        <v>113</v>
      </c>
      <c r="C84" s="36" t="s">
        <v>11</v>
      </c>
      <c r="D84" s="36" t="s">
        <v>12</v>
      </c>
      <c r="E84" s="26">
        <f>E85+E86</f>
        <v>0</v>
      </c>
      <c r="F84" s="26">
        <f t="shared" ref="F84" si="139">F85+F86</f>
        <v>0</v>
      </c>
      <c r="G84" s="26">
        <f t="shared" ref="G84" si="140">G85+G86</f>
        <v>0</v>
      </c>
      <c r="H84" s="26">
        <f t="shared" ref="H84" si="141">H85+H86</f>
        <v>0</v>
      </c>
      <c r="I84" s="26">
        <f t="shared" ref="I84" si="142">I85+I86</f>
        <v>0</v>
      </c>
      <c r="J84" s="26">
        <v>0</v>
      </c>
      <c r="K84" s="26">
        <v>0</v>
      </c>
      <c r="L84" s="26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3">
        <f t="shared" si="121"/>
        <v>0</v>
      </c>
      <c r="V84" s="63">
        <f t="shared" si="122"/>
        <v>0</v>
      </c>
      <c r="W84" s="63">
        <f t="shared" si="123"/>
        <v>0</v>
      </c>
      <c r="X84" s="63">
        <f t="shared" si="124"/>
        <v>0</v>
      </c>
      <c r="Y84" s="63">
        <f t="shared" si="125"/>
        <v>0</v>
      </c>
      <c r="Z84" s="63">
        <f t="shared" si="126"/>
        <v>0</v>
      </c>
      <c r="AA84" s="63">
        <f t="shared" si="127"/>
        <v>0</v>
      </c>
      <c r="AB84" s="63">
        <f t="shared" si="128"/>
        <v>0</v>
      </c>
      <c r="AC84" s="61"/>
    </row>
    <row r="85" spans="1:29" s="3" customFormat="1" ht="47.25" x14ac:dyDescent="0.25">
      <c r="A85" s="23" t="s">
        <v>114</v>
      </c>
      <c r="B85" s="46" t="s">
        <v>115</v>
      </c>
      <c r="C85" s="36" t="s">
        <v>11</v>
      </c>
      <c r="D85" s="36" t="s">
        <v>12</v>
      </c>
      <c r="E85" s="26">
        <f>E86+E87</f>
        <v>0</v>
      </c>
      <c r="F85" s="26">
        <f t="shared" ref="F85:L85" si="143">F86+F87</f>
        <v>0</v>
      </c>
      <c r="G85" s="26">
        <f t="shared" si="143"/>
        <v>0</v>
      </c>
      <c r="H85" s="26">
        <f t="shared" si="143"/>
        <v>0</v>
      </c>
      <c r="I85" s="26">
        <f t="shared" si="143"/>
        <v>0</v>
      </c>
      <c r="J85" s="26">
        <f t="shared" si="143"/>
        <v>0</v>
      </c>
      <c r="K85" s="26">
        <f t="shared" si="143"/>
        <v>0</v>
      </c>
      <c r="L85" s="26">
        <f t="shared" si="143"/>
        <v>0</v>
      </c>
      <c r="M85" s="60">
        <f t="shared" ref="M85" si="144">SUM(M86:M87)</f>
        <v>0</v>
      </c>
      <c r="N85" s="60">
        <f t="shared" ref="N85:T85" si="145">SUM(N86:N87)</f>
        <v>0</v>
      </c>
      <c r="O85" s="60">
        <f t="shared" si="145"/>
        <v>0</v>
      </c>
      <c r="P85" s="60">
        <f t="shared" si="145"/>
        <v>0</v>
      </c>
      <c r="Q85" s="60">
        <f t="shared" ref="Q85:S85" si="146">SUM(Q86:Q87)</f>
        <v>0</v>
      </c>
      <c r="R85" s="60">
        <f t="shared" si="146"/>
        <v>0</v>
      </c>
      <c r="S85" s="60">
        <f t="shared" si="146"/>
        <v>0</v>
      </c>
      <c r="T85" s="60">
        <f t="shared" si="145"/>
        <v>0</v>
      </c>
      <c r="U85" s="63">
        <f t="shared" si="121"/>
        <v>0</v>
      </c>
      <c r="V85" s="63">
        <f t="shared" si="122"/>
        <v>0</v>
      </c>
      <c r="W85" s="63">
        <f t="shared" si="123"/>
        <v>0</v>
      </c>
      <c r="X85" s="63">
        <f t="shared" si="124"/>
        <v>0</v>
      </c>
      <c r="Y85" s="63">
        <f t="shared" si="125"/>
        <v>0</v>
      </c>
      <c r="Z85" s="63">
        <f t="shared" si="126"/>
        <v>0</v>
      </c>
      <c r="AA85" s="63">
        <f t="shared" si="127"/>
        <v>0</v>
      </c>
      <c r="AB85" s="63">
        <f t="shared" si="128"/>
        <v>0</v>
      </c>
      <c r="AC85" s="61"/>
    </row>
    <row r="86" spans="1:29" ht="31.5" x14ac:dyDescent="0.25">
      <c r="A86" s="9" t="s">
        <v>114</v>
      </c>
      <c r="B86" s="10" t="s">
        <v>247</v>
      </c>
      <c r="C86" s="12" t="s">
        <v>263</v>
      </c>
      <c r="D86" s="12" t="s">
        <v>12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55">
        <f t="shared" si="121"/>
        <v>0</v>
      </c>
      <c r="V86" s="55">
        <f t="shared" si="122"/>
        <v>0</v>
      </c>
      <c r="W86" s="55">
        <f t="shared" si="123"/>
        <v>0</v>
      </c>
      <c r="X86" s="55">
        <f t="shared" si="124"/>
        <v>0</v>
      </c>
      <c r="Y86" s="55">
        <f t="shared" si="125"/>
        <v>0</v>
      </c>
      <c r="Z86" s="55">
        <f t="shared" si="126"/>
        <v>0</v>
      </c>
      <c r="AA86" s="55">
        <f t="shared" si="127"/>
        <v>0</v>
      </c>
      <c r="AB86" s="55">
        <f t="shared" si="128"/>
        <v>0</v>
      </c>
      <c r="AC86" s="42"/>
    </row>
    <row r="87" spans="1:29" ht="31.5" x14ac:dyDescent="0.25">
      <c r="A87" s="9" t="s">
        <v>114</v>
      </c>
      <c r="B87" s="10" t="s">
        <v>252</v>
      </c>
      <c r="C87" s="12" t="s">
        <v>264</v>
      </c>
      <c r="D87" s="12" t="s">
        <v>12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55">
        <f t="shared" si="121"/>
        <v>0</v>
      </c>
      <c r="V87" s="55">
        <f t="shared" si="122"/>
        <v>0</v>
      </c>
      <c r="W87" s="55">
        <f t="shared" si="123"/>
        <v>0</v>
      </c>
      <c r="X87" s="55">
        <f t="shared" si="124"/>
        <v>0</v>
      </c>
      <c r="Y87" s="55">
        <f t="shared" si="125"/>
        <v>0</v>
      </c>
      <c r="Z87" s="55">
        <f t="shared" si="126"/>
        <v>0</v>
      </c>
      <c r="AA87" s="55">
        <f t="shared" si="127"/>
        <v>0</v>
      </c>
      <c r="AB87" s="55">
        <f t="shared" si="128"/>
        <v>0</v>
      </c>
      <c r="AC87" s="42"/>
    </row>
    <row r="88" spans="1:29" s="3" customFormat="1" ht="31.5" x14ac:dyDescent="0.25">
      <c r="A88" s="23" t="s">
        <v>116</v>
      </c>
      <c r="B88" s="46" t="s">
        <v>117</v>
      </c>
      <c r="C88" s="36" t="s">
        <v>11</v>
      </c>
      <c r="D88" s="36" t="s">
        <v>12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60">
        <v>0</v>
      </c>
      <c r="N88" s="60">
        <v>0</v>
      </c>
      <c r="O88" s="60">
        <v>0</v>
      </c>
      <c r="P88" s="60">
        <v>0</v>
      </c>
      <c r="Q88" s="60">
        <v>0</v>
      </c>
      <c r="R88" s="60">
        <v>0</v>
      </c>
      <c r="S88" s="60">
        <v>0</v>
      </c>
      <c r="T88" s="60">
        <v>0</v>
      </c>
      <c r="U88" s="63">
        <f t="shared" si="121"/>
        <v>0</v>
      </c>
      <c r="V88" s="63">
        <f t="shared" si="122"/>
        <v>0</v>
      </c>
      <c r="W88" s="63">
        <f t="shared" si="123"/>
        <v>0</v>
      </c>
      <c r="X88" s="63">
        <f t="shared" si="124"/>
        <v>0</v>
      </c>
      <c r="Y88" s="63">
        <f t="shared" si="125"/>
        <v>0</v>
      </c>
      <c r="Z88" s="63">
        <f t="shared" si="126"/>
        <v>0</v>
      </c>
      <c r="AA88" s="63">
        <f t="shared" si="127"/>
        <v>0</v>
      </c>
      <c r="AB88" s="63">
        <f t="shared" si="128"/>
        <v>0</v>
      </c>
      <c r="AC88" s="61"/>
    </row>
    <row r="89" spans="1:29" s="3" customFormat="1" ht="31.5" x14ac:dyDescent="0.25">
      <c r="A89" s="23" t="s">
        <v>118</v>
      </c>
      <c r="B89" s="46" t="s">
        <v>26</v>
      </c>
      <c r="C89" s="36" t="s">
        <v>11</v>
      </c>
      <c r="D89" s="36" t="s">
        <v>12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60">
        <v>0</v>
      </c>
      <c r="N89" s="60">
        <v>0</v>
      </c>
      <c r="O89" s="60">
        <v>0</v>
      </c>
      <c r="P89" s="60">
        <v>0</v>
      </c>
      <c r="Q89" s="60">
        <v>0</v>
      </c>
      <c r="R89" s="60">
        <v>0</v>
      </c>
      <c r="S89" s="60">
        <v>0</v>
      </c>
      <c r="T89" s="60">
        <v>0</v>
      </c>
      <c r="U89" s="63">
        <f t="shared" si="121"/>
        <v>0</v>
      </c>
      <c r="V89" s="63">
        <f t="shared" si="122"/>
        <v>0</v>
      </c>
      <c r="W89" s="63">
        <f t="shared" si="123"/>
        <v>0</v>
      </c>
      <c r="X89" s="63">
        <f t="shared" si="124"/>
        <v>0</v>
      </c>
      <c r="Y89" s="63">
        <f t="shared" si="125"/>
        <v>0</v>
      </c>
      <c r="Z89" s="63">
        <f t="shared" si="126"/>
        <v>0</v>
      </c>
      <c r="AA89" s="63">
        <f t="shared" si="127"/>
        <v>0</v>
      </c>
      <c r="AB89" s="63">
        <f t="shared" si="128"/>
        <v>0</v>
      </c>
      <c r="AC89" s="61"/>
    </row>
    <row r="90" spans="1:29" s="3" customFormat="1" ht="31.5" x14ac:dyDescent="0.25">
      <c r="A90" s="23" t="s">
        <v>265</v>
      </c>
      <c r="B90" s="46" t="s">
        <v>119</v>
      </c>
      <c r="C90" s="36" t="s">
        <v>11</v>
      </c>
      <c r="D90" s="36" t="s">
        <v>12</v>
      </c>
      <c r="E90" s="26">
        <f>SUM(E91:E103)</f>
        <v>0</v>
      </c>
      <c r="F90" s="26">
        <f t="shared" ref="F90:L90" si="147">SUM(F91:F103)</f>
        <v>0</v>
      </c>
      <c r="G90" s="26">
        <f t="shared" si="147"/>
        <v>0</v>
      </c>
      <c r="H90" s="26">
        <f t="shared" si="147"/>
        <v>0</v>
      </c>
      <c r="I90" s="26">
        <f t="shared" si="147"/>
        <v>0</v>
      </c>
      <c r="J90" s="26">
        <f t="shared" si="147"/>
        <v>0</v>
      </c>
      <c r="K90" s="26">
        <f t="shared" si="147"/>
        <v>0</v>
      </c>
      <c r="L90" s="26">
        <f t="shared" si="147"/>
        <v>0</v>
      </c>
      <c r="M90" s="60">
        <f>SUM(M91:M103)</f>
        <v>0</v>
      </c>
      <c r="N90" s="60">
        <f t="shared" ref="N90:T90" si="148">SUM(N91:N103)</f>
        <v>0</v>
      </c>
      <c r="O90" s="60">
        <f t="shared" si="148"/>
        <v>0</v>
      </c>
      <c r="P90" s="60">
        <f t="shared" si="148"/>
        <v>0</v>
      </c>
      <c r="Q90" s="60">
        <f t="shared" si="148"/>
        <v>0</v>
      </c>
      <c r="R90" s="60">
        <f t="shared" si="148"/>
        <v>0</v>
      </c>
      <c r="S90" s="60">
        <f t="shared" si="148"/>
        <v>0</v>
      </c>
      <c r="T90" s="60">
        <f t="shared" si="148"/>
        <v>0</v>
      </c>
      <c r="U90" s="63">
        <f t="shared" si="121"/>
        <v>0</v>
      </c>
      <c r="V90" s="63">
        <f t="shared" si="122"/>
        <v>0</v>
      </c>
      <c r="W90" s="63">
        <f t="shared" si="123"/>
        <v>0</v>
      </c>
      <c r="X90" s="63">
        <f t="shared" si="124"/>
        <v>0</v>
      </c>
      <c r="Y90" s="63">
        <f t="shared" si="125"/>
        <v>0</v>
      </c>
      <c r="Z90" s="63">
        <f t="shared" si="126"/>
        <v>0</v>
      </c>
      <c r="AA90" s="63">
        <f t="shared" si="127"/>
        <v>0</v>
      </c>
      <c r="AB90" s="63">
        <f t="shared" si="128"/>
        <v>0</v>
      </c>
      <c r="AC90" s="61"/>
    </row>
    <row r="91" spans="1:29" ht="31.5" x14ac:dyDescent="0.25">
      <c r="A91" s="9" t="s">
        <v>248</v>
      </c>
      <c r="B91" s="10" t="s">
        <v>266</v>
      </c>
      <c r="C91" s="38" t="s">
        <v>284</v>
      </c>
      <c r="D91" s="12" t="s">
        <v>12</v>
      </c>
      <c r="E91" s="37" t="s">
        <v>418</v>
      </c>
      <c r="F91" s="37" t="s">
        <v>418</v>
      </c>
      <c r="G91" s="37" t="s">
        <v>418</v>
      </c>
      <c r="H91" s="37" t="s">
        <v>418</v>
      </c>
      <c r="I91" s="37" t="s">
        <v>418</v>
      </c>
      <c r="J91" s="37" t="s">
        <v>418</v>
      </c>
      <c r="K91" s="37" t="s">
        <v>418</v>
      </c>
      <c r="L91" s="37" t="s">
        <v>418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37" t="s">
        <v>418</v>
      </c>
      <c r="V91" s="37" t="s">
        <v>418</v>
      </c>
      <c r="W91" s="37" t="s">
        <v>418</v>
      </c>
      <c r="X91" s="37" t="s">
        <v>418</v>
      </c>
      <c r="Y91" s="37" t="s">
        <v>418</v>
      </c>
      <c r="Z91" s="37" t="s">
        <v>418</v>
      </c>
      <c r="AA91" s="37" t="s">
        <v>418</v>
      </c>
      <c r="AB91" s="37" t="s">
        <v>418</v>
      </c>
      <c r="AC91" s="42"/>
    </row>
    <row r="92" spans="1:29" ht="57.75" customHeight="1" x14ac:dyDescent="0.25">
      <c r="A92" s="9" t="s">
        <v>248</v>
      </c>
      <c r="B92" s="10" t="s">
        <v>267</v>
      </c>
      <c r="C92" s="12" t="s">
        <v>412</v>
      </c>
      <c r="D92" s="12" t="s">
        <v>12</v>
      </c>
      <c r="E92" s="37" t="s">
        <v>418</v>
      </c>
      <c r="F92" s="37" t="s">
        <v>418</v>
      </c>
      <c r="G92" s="37" t="s">
        <v>418</v>
      </c>
      <c r="H92" s="37" t="s">
        <v>418</v>
      </c>
      <c r="I92" s="37" t="s">
        <v>418</v>
      </c>
      <c r="J92" s="37" t="s">
        <v>418</v>
      </c>
      <c r="K92" s="37" t="s">
        <v>418</v>
      </c>
      <c r="L92" s="37" t="s">
        <v>418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7" t="s">
        <v>418</v>
      </c>
      <c r="V92" s="37" t="s">
        <v>418</v>
      </c>
      <c r="W92" s="37" t="s">
        <v>418</v>
      </c>
      <c r="X92" s="37" t="s">
        <v>418</v>
      </c>
      <c r="Y92" s="37" t="s">
        <v>418</v>
      </c>
      <c r="Z92" s="37" t="s">
        <v>418</v>
      </c>
      <c r="AA92" s="37" t="s">
        <v>418</v>
      </c>
      <c r="AB92" s="37" t="s">
        <v>418</v>
      </c>
      <c r="AC92" s="42"/>
    </row>
    <row r="93" spans="1:29" ht="57.75" customHeight="1" x14ac:dyDescent="0.25">
      <c r="A93" s="9" t="s">
        <v>248</v>
      </c>
      <c r="B93" s="10" t="s">
        <v>346</v>
      </c>
      <c r="C93" s="11" t="s">
        <v>347</v>
      </c>
      <c r="D93" s="12" t="s">
        <v>12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55">
        <f t="shared" ref="U93:U125" si="149">M93-E93</f>
        <v>0</v>
      </c>
      <c r="V93" s="55">
        <f t="shared" ref="V93:V125" si="150">N93-F93</f>
        <v>0</v>
      </c>
      <c r="W93" s="55">
        <f t="shared" ref="W93:W125" si="151">O93-G93</f>
        <v>0</v>
      </c>
      <c r="X93" s="55">
        <f t="shared" ref="X93:X125" si="152">P93-H93</f>
        <v>0</v>
      </c>
      <c r="Y93" s="55">
        <f t="shared" ref="Y93:Y125" si="153">Q93-I93</f>
        <v>0</v>
      </c>
      <c r="Z93" s="55">
        <f t="shared" ref="Z93:Z125" si="154">R93-J93</f>
        <v>0</v>
      </c>
      <c r="AA93" s="55">
        <f t="shared" ref="AA93:AA125" si="155">S93-K93</f>
        <v>0</v>
      </c>
      <c r="AB93" s="55">
        <f t="shared" ref="AB93:AB125" si="156">T93-L93</f>
        <v>0</v>
      </c>
      <c r="AC93" s="42"/>
    </row>
    <row r="94" spans="1:29" ht="57.75" customHeight="1" x14ac:dyDescent="0.25">
      <c r="A94" s="9" t="s">
        <v>248</v>
      </c>
      <c r="B94" s="10" t="s">
        <v>371</v>
      </c>
      <c r="C94" s="11" t="s">
        <v>372</v>
      </c>
      <c r="D94" s="12" t="s">
        <v>12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55">
        <f t="shared" si="149"/>
        <v>0</v>
      </c>
      <c r="V94" s="55">
        <f t="shared" si="150"/>
        <v>0</v>
      </c>
      <c r="W94" s="55">
        <f t="shared" si="151"/>
        <v>0</v>
      </c>
      <c r="X94" s="55">
        <f t="shared" si="152"/>
        <v>0</v>
      </c>
      <c r="Y94" s="55">
        <f t="shared" si="153"/>
        <v>0</v>
      </c>
      <c r="Z94" s="55">
        <f t="shared" si="154"/>
        <v>0</v>
      </c>
      <c r="AA94" s="55">
        <f t="shared" si="155"/>
        <v>0</v>
      </c>
      <c r="AB94" s="55">
        <f t="shared" si="156"/>
        <v>0</v>
      </c>
      <c r="AC94" s="42"/>
    </row>
    <row r="95" spans="1:29" ht="57.75" customHeight="1" x14ac:dyDescent="0.25">
      <c r="A95" s="9" t="s">
        <v>248</v>
      </c>
      <c r="B95" s="10" t="s">
        <v>394</v>
      </c>
      <c r="C95" s="11" t="s">
        <v>395</v>
      </c>
      <c r="D95" s="12" t="s">
        <v>12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55">
        <f t="shared" si="149"/>
        <v>0</v>
      </c>
      <c r="V95" s="55">
        <f t="shared" si="150"/>
        <v>0</v>
      </c>
      <c r="W95" s="55">
        <f t="shared" si="151"/>
        <v>0</v>
      </c>
      <c r="X95" s="55">
        <f t="shared" si="152"/>
        <v>0</v>
      </c>
      <c r="Y95" s="55">
        <f t="shared" si="153"/>
        <v>0</v>
      </c>
      <c r="Z95" s="55">
        <f t="shared" si="154"/>
        <v>0</v>
      </c>
      <c r="AA95" s="55">
        <f t="shared" si="155"/>
        <v>0</v>
      </c>
      <c r="AB95" s="55">
        <f t="shared" si="156"/>
        <v>0</v>
      </c>
      <c r="AC95" s="42"/>
    </row>
    <row r="96" spans="1:29" ht="57.75" customHeight="1" x14ac:dyDescent="0.25">
      <c r="A96" s="5" t="s">
        <v>265</v>
      </c>
      <c r="B96" s="6" t="s">
        <v>285</v>
      </c>
      <c r="C96" s="7" t="s">
        <v>286</v>
      </c>
      <c r="D96" s="12" t="s">
        <v>12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55">
        <f t="shared" si="149"/>
        <v>0</v>
      </c>
      <c r="V96" s="55">
        <f t="shared" si="150"/>
        <v>0</v>
      </c>
      <c r="W96" s="55">
        <f t="shared" si="151"/>
        <v>0</v>
      </c>
      <c r="X96" s="55">
        <f t="shared" si="152"/>
        <v>0</v>
      </c>
      <c r="Y96" s="55">
        <f t="shared" si="153"/>
        <v>0</v>
      </c>
      <c r="Z96" s="55">
        <f t="shared" si="154"/>
        <v>0</v>
      </c>
      <c r="AA96" s="55">
        <f t="shared" si="155"/>
        <v>0</v>
      </c>
      <c r="AB96" s="55">
        <f t="shared" si="156"/>
        <v>0</v>
      </c>
      <c r="AC96" s="42"/>
    </row>
    <row r="97" spans="1:29" ht="57.75" customHeight="1" x14ac:dyDescent="0.25">
      <c r="A97" s="5" t="s">
        <v>265</v>
      </c>
      <c r="B97" s="6" t="s">
        <v>287</v>
      </c>
      <c r="C97" s="7" t="s">
        <v>288</v>
      </c>
      <c r="D97" s="12" t="s">
        <v>12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55">
        <f t="shared" si="149"/>
        <v>0</v>
      </c>
      <c r="V97" s="55">
        <f t="shared" si="150"/>
        <v>0</v>
      </c>
      <c r="W97" s="55">
        <f t="shared" si="151"/>
        <v>0</v>
      </c>
      <c r="X97" s="55">
        <f t="shared" si="152"/>
        <v>0</v>
      </c>
      <c r="Y97" s="55">
        <f t="shared" si="153"/>
        <v>0</v>
      </c>
      <c r="Z97" s="55">
        <f t="shared" si="154"/>
        <v>0</v>
      </c>
      <c r="AA97" s="55">
        <f t="shared" si="155"/>
        <v>0</v>
      </c>
      <c r="AB97" s="55">
        <f t="shared" si="156"/>
        <v>0</v>
      </c>
      <c r="AC97" s="42"/>
    </row>
    <row r="98" spans="1:29" ht="57.75" customHeight="1" x14ac:dyDescent="0.25">
      <c r="A98" s="5" t="s">
        <v>265</v>
      </c>
      <c r="B98" s="6" t="s">
        <v>289</v>
      </c>
      <c r="C98" s="7" t="s">
        <v>290</v>
      </c>
      <c r="D98" s="12" t="s">
        <v>12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55">
        <f t="shared" si="149"/>
        <v>0</v>
      </c>
      <c r="V98" s="55">
        <f t="shared" si="150"/>
        <v>0</v>
      </c>
      <c r="W98" s="55">
        <f t="shared" si="151"/>
        <v>0</v>
      </c>
      <c r="X98" s="55">
        <f t="shared" si="152"/>
        <v>0</v>
      </c>
      <c r="Y98" s="55">
        <f t="shared" si="153"/>
        <v>0</v>
      </c>
      <c r="Z98" s="55">
        <f t="shared" si="154"/>
        <v>0</v>
      </c>
      <c r="AA98" s="55">
        <f t="shared" si="155"/>
        <v>0</v>
      </c>
      <c r="AB98" s="55">
        <f t="shared" si="156"/>
        <v>0</v>
      </c>
      <c r="AC98" s="42"/>
    </row>
    <row r="99" spans="1:29" ht="57.75" customHeight="1" x14ac:dyDescent="0.25">
      <c r="A99" s="5" t="s">
        <v>248</v>
      </c>
      <c r="B99" s="6" t="s">
        <v>291</v>
      </c>
      <c r="C99" s="7" t="s">
        <v>292</v>
      </c>
      <c r="D99" s="12" t="s">
        <v>12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55">
        <f t="shared" si="149"/>
        <v>0</v>
      </c>
      <c r="V99" s="55">
        <f t="shared" si="150"/>
        <v>0</v>
      </c>
      <c r="W99" s="55">
        <f t="shared" si="151"/>
        <v>0</v>
      </c>
      <c r="X99" s="55">
        <f t="shared" si="152"/>
        <v>0</v>
      </c>
      <c r="Y99" s="55">
        <f t="shared" si="153"/>
        <v>0</v>
      </c>
      <c r="Z99" s="55">
        <f t="shared" si="154"/>
        <v>0</v>
      </c>
      <c r="AA99" s="55">
        <f t="shared" si="155"/>
        <v>0</v>
      </c>
      <c r="AB99" s="55">
        <f t="shared" si="156"/>
        <v>0</v>
      </c>
      <c r="AC99" s="42"/>
    </row>
    <row r="100" spans="1:29" ht="57.75" customHeight="1" x14ac:dyDescent="0.25">
      <c r="A100" s="5" t="s">
        <v>248</v>
      </c>
      <c r="B100" s="6" t="s">
        <v>293</v>
      </c>
      <c r="C100" s="7" t="s">
        <v>294</v>
      </c>
      <c r="D100" s="12" t="s">
        <v>12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55">
        <f t="shared" si="149"/>
        <v>0</v>
      </c>
      <c r="V100" s="55">
        <f t="shared" si="150"/>
        <v>0</v>
      </c>
      <c r="W100" s="55">
        <f t="shared" si="151"/>
        <v>0</v>
      </c>
      <c r="X100" s="55">
        <f t="shared" si="152"/>
        <v>0</v>
      </c>
      <c r="Y100" s="55">
        <f t="shared" si="153"/>
        <v>0</v>
      </c>
      <c r="Z100" s="55">
        <f t="shared" si="154"/>
        <v>0</v>
      </c>
      <c r="AA100" s="55">
        <f t="shared" si="155"/>
        <v>0</v>
      </c>
      <c r="AB100" s="55">
        <f t="shared" si="156"/>
        <v>0</v>
      </c>
      <c r="AC100" s="42"/>
    </row>
    <row r="101" spans="1:29" ht="57.75" customHeight="1" x14ac:dyDescent="0.25">
      <c r="A101" s="5" t="s">
        <v>265</v>
      </c>
      <c r="B101" s="6" t="s">
        <v>348</v>
      </c>
      <c r="C101" s="12" t="s">
        <v>349</v>
      </c>
      <c r="D101" s="12" t="s">
        <v>12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55">
        <f t="shared" si="149"/>
        <v>0</v>
      </c>
      <c r="V101" s="55">
        <f t="shared" si="150"/>
        <v>0</v>
      </c>
      <c r="W101" s="55">
        <f t="shared" si="151"/>
        <v>0</v>
      </c>
      <c r="X101" s="55">
        <f t="shared" si="152"/>
        <v>0</v>
      </c>
      <c r="Y101" s="55">
        <f t="shared" si="153"/>
        <v>0</v>
      </c>
      <c r="Z101" s="55">
        <f t="shared" si="154"/>
        <v>0</v>
      </c>
      <c r="AA101" s="55">
        <f t="shared" si="155"/>
        <v>0</v>
      </c>
      <c r="AB101" s="55">
        <f t="shared" si="156"/>
        <v>0</v>
      </c>
      <c r="AC101" s="42"/>
    </row>
    <row r="102" spans="1:29" ht="57.75" customHeight="1" x14ac:dyDescent="0.25">
      <c r="A102" s="5" t="s">
        <v>265</v>
      </c>
      <c r="B102" s="6" t="s">
        <v>295</v>
      </c>
      <c r="C102" s="7" t="s">
        <v>296</v>
      </c>
      <c r="D102" s="12" t="s">
        <v>12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55">
        <f t="shared" si="149"/>
        <v>0</v>
      </c>
      <c r="V102" s="55">
        <f t="shared" si="150"/>
        <v>0</v>
      </c>
      <c r="W102" s="55">
        <f t="shared" si="151"/>
        <v>0</v>
      </c>
      <c r="X102" s="55">
        <f t="shared" si="152"/>
        <v>0</v>
      </c>
      <c r="Y102" s="55">
        <f t="shared" si="153"/>
        <v>0</v>
      </c>
      <c r="Z102" s="55">
        <f t="shared" si="154"/>
        <v>0</v>
      </c>
      <c r="AA102" s="55">
        <f t="shared" si="155"/>
        <v>0</v>
      </c>
      <c r="AB102" s="55">
        <f t="shared" si="156"/>
        <v>0</v>
      </c>
      <c r="AC102" s="42"/>
    </row>
    <row r="103" spans="1:29" ht="57.75" customHeight="1" x14ac:dyDescent="0.25">
      <c r="A103" s="5" t="s">
        <v>265</v>
      </c>
      <c r="B103" s="6" t="s">
        <v>297</v>
      </c>
      <c r="C103" s="7" t="s">
        <v>298</v>
      </c>
      <c r="D103" s="12" t="s">
        <v>12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55">
        <f t="shared" si="149"/>
        <v>0</v>
      </c>
      <c r="V103" s="55">
        <f t="shared" si="150"/>
        <v>0</v>
      </c>
      <c r="W103" s="55">
        <f t="shared" si="151"/>
        <v>0</v>
      </c>
      <c r="X103" s="55">
        <f t="shared" si="152"/>
        <v>0</v>
      </c>
      <c r="Y103" s="55">
        <f t="shared" si="153"/>
        <v>0</v>
      </c>
      <c r="Z103" s="55">
        <f t="shared" si="154"/>
        <v>0</v>
      </c>
      <c r="AA103" s="55">
        <f t="shared" si="155"/>
        <v>0</v>
      </c>
      <c r="AB103" s="55">
        <f t="shared" si="156"/>
        <v>0</v>
      </c>
      <c r="AC103" s="42"/>
    </row>
    <row r="104" spans="1:29" s="3" customFormat="1" ht="47.25" x14ac:dyDescent="0.25">
      <c r="A104" s="24" t="s">
        <v>120</v>
      </c>
      <c r="B104" s="48" t="s">
        <v>121</v>
      </c>
      <c r="C104" s="62" t="s">
        <v>11</v>
      </c>
      <c r="D104" s="36" t="s">
        <v>12</v>
      </c>
      <c r="E104" s="26">
        <f>E105+E119+E129+E140+E147+E153+E154</f>
        <v>0</v>
      </c>
      <c r="F104" s="26">
        <f t="shared" ref="F104:L104" si="157">F105+F119+F129+F140+F147+F153+F154</f>
        <v>0</v>
      </c>
      <c r="G104" s="26">
        <f t="shared" si="157"/>
        <v>0</v>
      </c>
      <c r="H104" s="26">
        <f t="shared" si="157"/>
        <v>0.56000000000000005</v>
      </c>
      <c r="I104" s="26">
        <f t="shared" si="157"/>
        <v>4</v>
      </c>
      <c r="J104" s="26">
        <f t="shared" si="157"/>
        <v>0</v>
      </c>
      <c r="K104" s="26">
        <f t="shared" si="157"/>
        <v>0</v>
      </c>
      <c r="L104" s="26">
        <f t="shared" si="157"/>
        <v>0</v>
      </c>
      <c r="M104" s="67">
        <f>SUM(M105,M119,M129,M140,M147,M153,M154)</f>
        <v>0</v>
      </c>
      <c r="N104" s="67">
        <f t="shared" ref="N104:T104" si="158">SUM(N105,N119,N129,N140,N147,N153,N154)</f>
        <v>0</v>
      </c>
      <c r="O104" s="67">
        <f t="shared" si="158"/>
        <v>0</v>
      </c>
      <c r="P104" s="67">
        <f t="shared" si="158"/>
        <v>0.55000000000000004</v>
      </c>
      <c r="Q104" s="67">
        <f t="shared" si="158"/>
        <v>3</v>
      </c>
      <c r="R104" s="67">
        <f t="shared" si="158"/>
        <v>0</v>
      </c>
      <c r="S104" s="67">
        <f t="shared" si="158"/>
        <v>0</v>
      </c>
      <c r="T104" s="67">
        <f t="shared" si="158"/>
        <v>0</v>
      </c>
      <c r="U104" s="63">
        <f t="shared" si="149"/>
        <v>0</v>
      </c>
      <c r="V104" s="63">
        <f t="shared" si="150"/>
        <v>0</v>
      </c>
      <c r="W104" s="63">
        <f t="shared" si="151"/>
        <v>0</v>
      </c>
      <c r="X104" s="63">
        <f t="shared" si="152"/>
        <v>-1.0000000000000009E-2</v>
      </c>
      <c r="Y104" s="63">
        <f t="shared" si="153"/>
        <v>-1</v>
      </c>
      <c r="Z104" s="63">
        <f t="shared" si="154"/>
        <v>0</v>
      </c>
      <c r="AA104" s="63">
        <f t="shared" si="155"/>
        <v>0</v>
      </c>
      <c r="AB104" s="63">
        <f t="shared" si="156"/>
        <v>0</v>
      </c>
      <c r="AC104" s="61"/>
    </row>
    <row r="105" spans="1:29" s="3" customFormat="1" ht="31.5" x14ac:dyDescent="0.25">
      <c r="A105" s="68" t="s">
        <v>122</v>
      </c>
      <c r="B105" s="49" t="s">
        <v>123</v>
      </c>
      <c r="C105" s="62" t="s">
        <v>11</v>
      </c>
      <c r="D105" s="36" t="s">
        <v>12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67">
        <f t="shared" ref="M105:T105" si="159">SUM(M106,M109,M112,M118)</f>
        <v>0</v>
      </c>
      <c r="N105" s="67">
        <f t="shared" si="159"/>
        <v>0</v>
      </c>
      <c r="O105" s="67">
        <f t="shared" si="159"/>
        <v>0</v>
      </c>
      <c r="P105" s="67">
        <f t="shared" si="159"/>
        <v>0</v>
      </c>
      <c r="Q105" s="67">
        <f t="shared" si="159"/>
        <v>0</v>
      </c>
      <c r="R105" s="67">
        <f t="shared" si="159"/>
        <v>0</v>
      </c>
      <c r="S105" s="67">
        <f t="shared" si="159"/>
        <v>0</v>
      </c>
      <c r="T105" s="67">
        <f t="shared" si="159"/>
        <v>0</v>
      </c>
      <c r="U105" s="63">
        <f t="shared" si="149"/>
        <v>0</v>
      </c>
      <c r="V105" s="63">
        <f t="shared" si="150"/>
        <v>0</v>
      </c>
      <c r="W105" s="63">
        <f t="shared" si="151"/>
        <v>0</v>
      </c>
      <c r="X105" s="63">
        <f t="shared" si="152"/>
        <v>0</v>
      </c>
      <c r="Y105" s="63">
        <f t="shared" si="153"/>
        <v>0</v>
      </c>
      <c r="Z105" s="63">
        <f t="shared" si="154"/>
        <v>0</v>
      </c>
      <c r="AA105" s="63">
        <f t="shared" si="155"/>
        <v>0</v>
      </c>
      <c r="AB105" s="63">
        <f t="shared" si="156"/>
        <v>0</v>
      </c>
      <c r="AC105" s="61"/>
    </row>
    <row r="106" spans="1:29" s="3" customFormat="1" ht="94.5" x14ac:dyDescent="0.25">
      <c r="A106" s="23" t="s">
        <v>124</v>
      </c>
      <c r="B106" s="46" t="s">
        <v>125</v>
      </c>
      <c r="C106" s="36" t="s">
        <v>11</v>
      </c>
      <c r="D106" s="36" t="s">
        <v>12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60">
        <f t="shared" ref="M106" si="160">SUM(M107:M108)</f>
        <v>0</v>
      </c>
      <c r="N106" s="60">
        <f t="shared" ref="N106:T106" si="161">SUM(N107:N108)</f>
        <v>0</v>
      </c>
      <c r="O106" s="60">
        <f t="shared" si="161"/>
        <v>0</v>
      </c>
      <c r="P106" s="60">
        <f t="shared" si="161"/>
        <v>0</v>
      </c>
      <c r="Q106" s="60">
        <f t="shared" ref="Q106:S106" si="162">SUM(Q107:Q108)</f>
        <v>0</v>
      </c>
      <c r="R106" s="60">
        <f t="shared" si="162"/>
        <v>0</v>
      </c>
      <c r="S106" s="60">
        <f t="shared" si="162"/>
        <v>0</v>
      </c>
      <c r="T106" s="60">
        <f t="shared" si="161"/>
        <v>0</v>
      </c>
      <c r="U106" s="63">
        <f t="shared" si="149"/>
        <v>0</v>
      </c>
      <c r="V106" s="63">
        <f t="shared" si="150"/>
        <v>0</v>
      </c>
      <c r="W106" s="63">
        <f t="shared" si="151"/>
        <v>0</v>
      </c>
      <c r="X106" s="63">
        <f t="shared" si="152"/>
        <v>0</v>
      </c>
      <c r="Y106" s="63">
        <f t="shared" si="153"/>
        <v>0</v>
      </c>
      <c r="Z106" s="63">
        <f t="shared" si="154"/>
        <v>0</v>
      </c>
      <c r="AA106" s="63">
        <f t="shared" si="155"/>
        <v>0</v>
      </c>
      <c r="AB106" s="63">
        <f t="shared" si="156"/>
        <v>0</v>
      </c>
      <c r="AC106" s="61"/>
    </row>
    <row r="107" spans="1:29" s="3" customFormat="1" ht="31.5" x14ac:dyDescent="0.25">
      <c r="A107" s="23" t="s">
        <v>126</v>
      </c>
      <c r="B107" s="47" t="s">
        <v>127</v>
      </c>
      <c r="C107" s="36" t="s">
        <v>11</v>
      </c>
      <c r="D107" s="36" t="s">
        <v>12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60">
        <v>0</v>
      </c>
      <c r="N107" s="60">
        <v>0</v>
      </c>
      <c r="O107" s="60">
        <v>0</v>
      </c>
      <c r="P107" s="60">
        <v>0</v>
      </c>
      <c r="Q107" s="60">
        <v>0</v>
      </c>
      <c r="R107" s="60">
        <v>0</v>
      </c>
      <c r="S107" s="60">
        <v>0</v>
      </c>
      <c r="T107" s="60">
        <v>0</v>
      </c>
      <c r="U107" s="63">
        <f t="shared" si="149"/>
        <v>0</v>
      </c>
      <c r="V107" s="63">
        <f t="shared" si="150"/>
        <v>0</v>
      </c>
      <c r="W107" s="63">
        <f t="shared" si="151"/>
        <v>0</v>
      </c>
      <c r="X107" s="63">
        <f t="shared" si="152"/>
        <v>0</v>
      </c>
      <c r="Y107" s="63">
        <f t="shared" si="153"/>
        <v>0</v>
      </c>
      <c r="Z107" s="63">
        <f t="shared" si="154"/>
        <v>0</v>
      </c>
      <c r="AA107" s="63">
        <f t="shared" si="155"/>
        <v>0</v>
      </c>
      <c r="AB107" s="63">
        <f t="shared" si="156"/>
        <v>0</v>
      </c>
      <c r="AC107" s="61"/>
    </row>
    <row r="108" spans="1:29" s="3" customFormat="1" ht="31.5" x14ac:dyDescent="0.25">
      <c r="A108" s="23" t="s">
        <v>128</v>
      </c>
      <c r="B108" s="47" t="s">
        <v>127</v>
      </c>
      <c r="C108" s="36" t="s">
        <v>11</v>
      </c>
      <c r="D108" s="36" t="s">
        <v>12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60">
        <v>0</v>
      </c>
      <c r="N108" s="60">
        <v>0</v>
      </c>
      <c r="O108" s="60">
        <v>0</v>
      </c>
      <c r="P108" s="60">
        <v>0</v>
      </c>
      <c r="Q108" s="60">
        <v>0</v>
      </c>
      <c r="R108" s="60">
        <v>0</v>
      </c>
      <c r="S108" s="60">
        <v>0</v>
      </c>
      <c r="T108" s="60">
        <v>0</v>
      </c>
      <c r="U108" s="63">
        <f t="shared" si="149"/>
        <v>0</v>
      </c>
      <c r="V108" s="63">
        <f t="shared" si="150"/>
        <v>0</v>
      </c>
      <c r="W108" s="63">
        <f t="shared" si="151"/>
        <v>0</v>
      </c>
      <c r="X108" s="63">
        <f t="shared" si="152"/>
        <v>0</v>
      </c>
      <c r="Y108" s="63">
        <f t="shared" si="153"/>
        <v>0</v>
      </c>
      <c r="Z108" s="63">
        <f t="shared" si="154"/>
        <v>0</v>
      </c>
      <c r="AA108" s="63">
        <f t="shared" si="155"/>
        <v>0</v>
      </c>
      <c r="AB108" s="63">
        <f t="shared" si="156"/>
        <v>0</v>
      </c>
      <c r="AC108" s="61"/>
    </row>
    <row r="109" spans="1:29" s="3" customFormat="1" ht="47.25" x14ac:dyDescent="0.25">
      <c r="A109" s="23" t="s">
        <v>129</v>
      </c>
      <c r="B109" s="46" t="s">
        <v>130</v>
      </c>
      <c r="C109" s="36" t="s">
        <v>11</v>
      </c>
      <c r="D109" s="36" t="s">
        <v>12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60">
        <f t="shared" ref="M109" si="163">SUM(M110:M111)</f>
        <v>0</v>
      </c>
      <c r="N109" s="60">
        <f t="shared" ref="N109:T109" si="164">SUM(N110:N111)</f>
        <v>0</v>
      </c>
      <c r="O109" s="60">
        <f t="shared" si="164"/>
        <v>0</v>
      </c>
      <c r="P109" s="60">
        <f t="shared" si="164"/>
        <v>0</v>
      </c>
      <c r="Q109" s="60">
        <f t="shared" ref="Q109:S109" si="165">SUM(Q110:Q111)</f>
        <v>0</v>
      </c>
      <c r="R109" s="60">
        <f t="shared" si="165"/>
        <v>0</v>
      </c>
      <c r="S109" s="60">
        <f t="shared" si="165"/>
        <v>0</v>
      </c>
      <c r="T109" s="60">
        <f t="shared" si="164"/>
        <v>0</v>
      </c>
      <c r="U109" s="63">
        <f t="shared" si="149"/>
        <v>0</v>
      </c>
      <c r="V109" s="63">
        <f t="shared" si="150"/>
        <v>0</v>
      </c>
      <c r="W109" s="63">
        <f t="shared" si="151"/>
        <v>0</v>
      </c>
      <c r="X109" s="63">
        <f t="shared" si="152"/>
        <v>0</v>
      </c>
      <c r="Y109" s="63">
        <f t="shared" si="153"/>
        <v>0</v>
      </c>
      <c r="Z109" s="63">
        <f t="shared" si="154"/>
        <v>0</v>
      </c>
      <c r="AA109" s="63">
        <f t="shared" si="155"/>
        <v>0</v>
      </c>
      <c r="AB109" s="63">
        <f t="shared" si="156"/>
        <v>0</v>
      </c>
      <c r="AC109" s="61"/>
    </row>
    <row r="110" spans="1:29" s="3" customFormat="1" ht="31.5" x14ac:dyDescent="0.25">
      <c r="A110" s="23" t="s">
        <v>131</v>
      </c>
      <c r="B110" s="47" t="s">
        <v>132</v>
      </c>
      <c r="C110" s="36" t="s">
        <v>11</v>
      </c>
      <c r="D110" s="36" t="s">
        <v>12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60">
        <v>0</v>
      </c>
      <c r="N110" s="60">
        <v>0</v>
      </c>
      <c r="O110" s="60">
        <v>0</v>
      </c>
      <c r="P110" s="60">
        <v>0</v>
      </c>
      <c r="Q110" s="60">
        <v>0</v>
      </c>
      <c r="R110" s="60">
        <v>0</v>
      </c>
      <c r="S110" s="60">
        <v>0</v>
      </c>
      <c r="T110" s="60">
        <v>0</v>
      </c>
      <c r="U110" s="63">
        <f t="shared" si="149"/>
        <v>0</v>
      </c>
      <c r="V110" s="63">
        <f t="shared" si="150"/>
        <v>0</v>
      </c>
      <c r="W110" s="63">
        <f t="shared" si="151"/>
        <v>0</v>
      </c>
      <c r="X110" s="63">
        <f t="shared" si="152"/>
        <v>0</v>
      </c>
      <c r="Y110" s="63">
        <f t="shared" si="153"/>
        <v>0</v>
      </c>
      <c r="Z110" s="63">
        <f t="shared" si="154"/>
        <v>0</v>
      </c>
      <c r="AA110" s="63">
        <f t="shared" si="155"/>
        <v>0</v>
      </c>
      <c r="AB110" s="63">
        <f t="shared" si="156"/>
        <v>0</v>
      </c>
      <c r="AC110" s="61"/>
    </row>
    <row r="111" spans="1:29" s="3" customFormat="1" ht="31.5" x14ac:dyDescent="0.25">
      <c r="A111" s="23" t="s">
        <v>133</v>
      </c>
      <c r="B111" s="47" t="s">
        <v>127</v>
      </c>
      <c r="C111" s="36" t="s">
        <v>11</v>
      </c>
      <c r="D111" s="36" t="s">
        <v>12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3">
        <f t="shared" si="149"/>
        <v>0</v>
      </c>
      <c r="V111" s="63">
        <f t="shared" si="150"/>
        <v>0</v>
      </c>
      <c r="W111" s="63">
        <f t="shared" si="151"/>
        <v>0</v>
      </c>
      <c r="X111" s="63">
        <f t="shared" si="152"/>
        <v>0</v>
      </c>
      <c r="Y111" s="63">
        <f t="shared" si="153"/>
        <v>0</v>
      </c>
      <c r="Z111" s="63">
        <f t="shared" si="154"/>
        <v>0</v>
      </c>
      <c r="AA111" s="63">
        <f t="shared" si="155"/>
        <v>0</v>
      </c>
      <c r="AB111" s="63">
        <f t="shared" si="156"/>
        <v>0</v>
      </c>
      <c r="AC111" s="61"/>
    </row>
    <row r="112" spans="1:29" s="3" customFormat="1" ht="47.25" x14ac:dyDescent="0.25">
      <c r="A112" s="23" t="s">
        <v>134</v>
      </c>
      <c r="B112" s="46" t="s">
        <v>135</v>
      </c>
      <c r="C112" s="36" t="s">
        <v>11</v>
      </c>
      <c r="D112" s="36" t="s">
        <v>12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60">
        <f t="shared" ref="M112:T112" si="166">SUM(M113:M117)</f>
        <v>0</v>
      </c>
      <c r="N112" s="60">
        <f t="shared" si="166"/>
        <v>0</v>
      </c>
      <c r="O112" s="60">
        <f t="shared" si="166"/>
        <v>0</v>
      </c>
      <c r="P112" s="60">
        <f t="shared" si="166"/>
        <v>0</v>
      </c>
      <c r="Q112" s="60">
        <f t="shared" si="166"/>
        <v>0</v>
      </c>
      <c r="R112" s="60">
        <f t="shared" si="166"/>
        <v>0</v>
      </c>
      <c r="S112" s="60">
        <f t="shared" si="166"/>
        <v>0</v>
      </c>
      <c r="T112" s="60">
        <f t="shared" si="166"/>
        <v>0</v>
      </c>
      <c r="U112" s="63">
        <f t="shared" si="149"/>
        <v>0</v>
      </c>
      <c r="V112" s="63">
        <f t="shared" si="150"/>
        <v>0</v>
      </c>
      <c r="W112" s="63">
        <f t="shared" si="151"/>
        <v>0</v>
      </c>
      <c r="X112" s="63">
        <f t="shared" si="152"/>
        <v>0</v>
      </c>
      <c r="Y112" s="63">
        <f t="shared" si="153"/>
        <v>0</v>
      </c>
      <c r="Z112" s="63">
        <f t="shared" si="154"/>
        <v>0</v>
      </c>
      <c r="AA112" s="63">
        <f t="shared" si="155"/>
        <v>0</v>
      </c>
      <c r="AB112" s="63">
        <f t="shared" si="156"/>
        <v>0</v>
      </c>
      <c r="AC112" s="61"/>
    </row>
    <row r="113" spans="1:29" s="3" customFormat="1" ht="78.75" x14ac:dyDescent="0.25">
      <c r="A113" s="23" t="s">
        <v>136</v>
      </c>
      <c r="B113" s="46" t="s">
        <v>137</v>
      </c>
      <c r="C113" s="36" t="s">
        <v>11</v>
      </c>
      <c r="D113" s="36" t="s">
        <v>12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3">
        <f t="shared" si="149"/>
        <v>0</v>
      </c>
      <c r="V113" s="63">
        <f t="shared" si="150"/>
        <v>0</v>
      </c>
      <c r="W113" s="63">
        <f t="shared" si="151"/>
        <v>0</v>
      </c>
      <c r="X113" s="63">
        <f t="shared" si="152"/>
        <v>0</v>
      </c>
      <c r="Y113" s="63">
        <f t="shared" si="153"/>
        <v>0</v>
      </c>
      <c r="Z113" s="63">
        <f t="shared" si="154"/>
        <v>0</v>
      </c>
      <c r="AA113" s="63">
        <f t="shared" si="155"/>
        <v>0</v>
      </c>
      <c r="AB113" s="63">
        <f t="shared" si="156"/>
        <v>0</v>
      </c>
      <c r="AC113" s="61"/>
    </row>
    <row r="114" spans="1:29" s="3" customFormat="1" ht="78.75" x14ac:dyDescent="0.25">
      <c r="A114" s="23" t="s">
        <v>138</v>
      </c>
      <c r="B114" s="46" t="s">
        <v>139</v>
      </c>
      <c r="C114" s="36" t="s">
        <v>11</v>
      </c>
      <c r="D114" s="36" t="s">
        <v>12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60">
        <v>0</v>
      </c>
      <c r="N114" s="60">
        <v>0</v>
      </c>
      <c r="O114" s="60">
        <v>0</v>
      </c>
      <c r="P114" s="60">
        <v>0</v>
      </c>
      <c r="Q114" s="60">
        <v>0</v>
      </c>
      <c r="R114" s="60">
        <v>0</v>
      </c>
      <c r="S114" s="60">
        <v>0</v>
      </c>
      <c r="T114" s="60">
        <v>0</v>
      </c>
      <c r="U114" s="63">
        <f t="shared" si="149"/>
        <v>0</v>
      </c>
      <c r="V114" s="63">
        <f t="shared" si="150"/>
        <v>0</v>
      </c>
      <c r="W114" s="63">
        <f t="shared" si="151"/>
        <v>0</v>
      </c>
      <c r="X114" s="63">
        <f t="shared" si="152"/>
        <v>0</v>
      </c>
      <c r="Y114" s="63">
        <f t="shared" si="153"/>
        <v>0</v>
      </c>
      <c r="Z114" s="63">
        <f t="shared" si="154"/>
        <v>0</v>
      </c>
      <c r="AA114" s="63">
        <f t="shared" si="155"/>
        <v>0</v>
      </c>
      <c r="AB114" s="63">
        <f t="shared" si="156"/>
        <v>0</v>
      </c>
      <c r="AC114" s="61"/>
    </row>
    <row r="115" spans="1:29" s="3" customFormat="1" ht="63" x14ac:dyDescent="0.25">
      <c r="A115" s="23" t="s">
        <v>140</v>
      </c>
      <c r="B115" s="46" t="s">
        <v>141</v>
      </c>
      <c r="C115" s="36" t="s">
        <v>11</v>
      </c>
      <c r="D115" s="36" t="s">
        <v>12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3">
        <f t="shared" si="149"/>
        <v>0</v>
      </c>
      <c r="V115" s="63">
        <f t="shared" si="150"/>
        <v>0</v>
      </c>
      <c r="W115" s="63">
        <f t="shared" si="151"/>
        <v>0</v>
      </c>
      <c r="X115" s="63">
        <f t="shared" si="152"/>
        <v>0</v>
      </c>
      <c r="Y115" s="63">
        <f t="shared" si="153"/>
        <v>0</v>
      </c>
      <c r="Z115" s="63">
        <f t="shared" si="154"/>
        <v>0</v>
      </c>
      <c r="AA115" s="63">
        <f t="shared" si="155"/>
        <v>0</v>
      </c>
      <c r="AB115" s="63">
        <f t="shared" si="156"/>
        <v>0</v>
      </c>
      <c r="AC115" s="61"/>
    </row>
    <row r="116" spans="1:29" s="3" customFormat="1" ht="94.5" x14ac:dyDescent="0.25">
      <c r="A116" s="23" t="s">
        <v>142</v>
      </c>
      <c r="B116" s="46" t="s">
        <v>143</v>
      </c>
      <c r="C116" s="36" t="s">
        <v>11</v>
      </c>
      <c r="D116" s="36" t="s">
        <v>12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3">
        <f t="shared" si="149"/>
        <v>0</v>
      </c>
      <c r="V116" s="63">
        <f t="shared" si="150"/>
        <v>0</v>
      </c>
      <c r="W116" s="63">
        <f t="shared" si="151"/>
        <v>0</v>
      </c>
      <c r="X116" s="63">
        <f t="shared" si="152"/>
        <v>0</v>
      </c>
      <c r="Y116" s="63">
        <f t="shared" si="153"/>
        <v>0</v>
      </c>
      <c r="Z116" s="63">
        <f t="shared" si="154"/>
        <v>0</v>
      </c>
      <c r="AA116" s="63">
        <f t="shared" si="155"/>
        <v>0</v>
      </c>
      <c r="AB116" s="63">
        <f t="shared" si="156"/>
        <v>0</v>
      </c>
      <c r="AC116" s="61"/>
    </row>
    <row r="117" spans="1:29" s="3" customFormat="1" ht="78.75" x14ac:dyDescent="0.25">
      <c r="A117" s="23" t="s">
        <v>144</v>
      </c>
      <c r="B117" s="46" t="s">
        <v>145</v>
      </c>
      <c r="C117" s="36" t="s">
        <v>11</v>
      </c>
      <c r="D117" s="36" t="s">
        <v>12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60">
        <v>0</v>
      </c>
      <c r="N117" s="60">
        <v>0</v>
      </c>
      <c r="O117" s="60">
        <v>0</v>
      </c>
      <c r="P117" s="60">
        <v>0</v>
      </c>
      <c r="Q117" s="60">
        <v>0</v>
      </c>
      <c r="R117" s="60">
        <v>0</v>
      </c>
      <c r="S117" s="60">
        <v>0</v>
      </c>
      <c r="T117" s="60">
        <v>0</v>
      </c>
      <c r="U117" s="63">
        <f t="shared" si="149"/>
        <v>0</v>
      </c>
      <c r="V117" s="63">
        <f t="shared" si="150"/>
        <v>0</v>
      </c>
      <c r="W117" s="63">
        <f t="shared" si="151"/>
        <v>0</v>
      </c>
      <c r="X117" s="63">
        <f t="shared" si="152"/>
        <v>0</v>
      </c>
      <c r="Y117" s="63">
        <f t="shared" si="153"/>
        <v>0</v>
      </c>
      <c r="Z117" s="63">
        <f t="shared" si="154"/>
        <v>0</v>
      </c>
      <c r="AA117" s="63">
        <f t="shared" si="155"/>
        <v>0</v>
      </c>
      <c r="AB117" s="63">
        <f t="shared" si="156"/>
        <v>0</v>
      </c>
      <c r="AC117" s="61"/>
    </row>
    <row r="118" spans="1:29" s="3" customFormat="1" ht="47.25" customHeight="1" x14ac:dyDescent="0.25">
      <c r="A118" s="23" t="s">
        <v>146</v>
      </c>
      <c r="B118" s="46" t="s">
        <v>147</v>
      </c>
      <c r="C118" s="36" t="s">
        <v>11</v>
      </c>
      <c r="D118" s="36" t="s">
        <v>12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60">
        <v>0</v>
      </c>
      <c r="N118" s="60">
        <v>0</v>
      </c>
      <c r="O118" s="60">
        <v>0</v>
      </c>
      <c r="P118" s="60">
        <v>0</v>
      </c>
      <c r="Q118" s="60">
        <v>0</v>
      </c>
      <c r="R118" s="60">
        <v>0</v>
      </c>
      <c r="S118" s="60">
        <v>0</v>
      </c>
      <c r="T118" s="60">
        <v>0</v>
      </c>
      <c r="U118" s="63">
        <f t="shared" si="149"/>
        <v>0</v>
      </c>
      <c r="V118" s="63">
        <f t="shared" si="150"/>
        <v>0</v>
      </c>
      <c r="W118" s="63">
        <f t="shared" si="151"/>
        <v>0</v>
      </c>
      <c r="X118" s="63">
        <f t="shared" si="152"/>
        <v>0</v>
      </c>
      <c r="Y118" s="63">
        <f t="shared" si="153"/>
        <v>0</v>
      </c>
      <c r="Z118" s="63">
        <f t="shared" si="154"/>
        <v>0</v>
      </c>
      <c r="AA118" s="63">
        <f t="shared" si="155"/>
        <v>0</v>
      </c>
      <c r="AB118" s="63">
        <f t="shared" si="156"/>
        <v>0</v>
      </c>
      <c r="AC118" s="61"/>
    </row>
    <row r="119" spans="1:29" s="3" customFormat="1" ht="63" x14ac:dyDescent="0.25">
      <c r="A119" s="23" t="s">
        <v>148</v>
      </c>
      <c r="B119" s="46" t="s">
        <v>149</v>
      </c>
      <c r="C119" s="36" t="s">
        <v>11</v>
      </c>
      <c r="D119" s="36" t="s">
        <v>12</v>
      </c>
      <c r="E119" s="60">
        <f t="shared" ref="E119:L119" si="167">SUM(E120,E123,E125,E127)</f>
        <v>0</v>
      </c>
      <c r="F119" s="60">
        <f t="shared" si="167"/>
        <v>0</v>
      </c>
      <c r="G119" s="60">
        <f t="shared" si="167"/>
        <v>0</v>
      </c>
      <c r="H119" s="60">
        <f t="shared" si="167"/>
        <v>0</v>
      </c>
      <c r="I119" s="60">
        <f t="shared" si="167"/>
        <v>2</v>
      </c>
      <c r="J119" s="60">
        <f t="shared" si="167"/>
        <v>0</v>
      </c>
      <c r="K119" s="60">
        <f t="shared" si="167"/>
        <v>0</v>
      </c>
      <c r="L119" s="60">
        <f t="shared" si="167"/>
        <v>0</v>
      </c>
      <c r="M119" s="60">
        <f>SUM(M120,M123,M125,M127)</f>
        <v>0</v>
      </c>
      <c r="N119" s="60">
        <f t="shared" ref="N119:T119" si="168">SUM(N120,N123,N125,N127)</f>
        <v>0</v>
      </c>
      <c r="O119" s="60">
        <f t="shared" si="168"/>
        <v>0</v>
      </c>
      <c r="P119" s="60">
        <f t="shared" si="168"/>
        <v>0</v>
      </c>
      <c r="Q119" s="60">
        <f t="shared" si="168"/>
        <v>1</v>
      </c>
      <c r="R119" s="60">
        <f t="shared" si="168"/>
        <v>0</v>
      </c>
      <c r="S119" s="60">
        <f t="shared" si="168"/>
        <v>0</v>
      </c>
      <c r="T119" s="60">
        <f t="shared" si="168"/>
        <v>0</v>
      </c>
      <c r="U119" s="63">
        <f t="shared" si="149"/>
        <v>0</v>
      </c>
      <c r="V119" s="63">
        <f t="shared" si="150"/>
        <v>0</v>
      </c>
      <c r="W119" s="63">
        <f t="shared" si="151"/>
        <v>0</v>
      </c>
      <c r="X119" s="63">
        <f t="shared" si="152"/>
        <v>0</v>
      </c>
      <c r="Y119" s="63">
        <f t="shared" si="153"/>
        <v>-1</v>
      </c>
      <c r="Z119" s="63">
        <f t="shared" si="154"/>
        <v>0</v>
      </c>
      <c r="AA119" s="63">
        <f t="shared" si="155"/>
        <v>0</v>
      </c>
      <c r="AB119" s="63">
        <f t="shared" si="156"/>
        <v>0</v>
      </c>
      <c r="AC119" s="61"/>
    </row>
    <row r="120" spans="1:29" s="3" customFormat="1" ht="31.5" x14ac:dyDescent="0.25">
      <c r="A120" s="23" t="s">
        <v>150</v>
      </c>
      <c r="B120" s="46" t="s">
        <v>151</v>
      </c>
      <c r="C120" s="36" t="s">
        <v>11</v>
      </c>
      <c r="D120" s="36" t="s">
        <v>12</v>
      </c>
      <c r="E120" s="26">
        <f>E121+E122</f>
        <v>0</v>
      </c>
      <c r="F120" s="26">
        <f t="shared" ref="F120:L120" si="169">F121+F122</f>
        <v>0</v>
      </c>
      <c r="G120" s="26">
        <f t="shared" si="169"/>
        <v>0</v>
      </c>
      <c r="H120" s="26">
        <f t="shared" si="169"/>
        <v>0</v>
      </c>
      <c r="I120" s="26">
        <f t="shared" si="169"/>
        <v>2</v>
      </c>
      <c r="J120" s="26">
        <f t="shared" si="169"/>
        <v>0</v>
      </c>
      <c r="K120" s="26">
        <f t="shared" si="169"/>
        <v>0</v>
      </c>
      <c r="L120" s="26">
        <f t="shared" si="169"/>
        <v>0</v>
      </c>
      <c r="M120" s="60">
        <f>SUM(M121:M122)</f>
        <v>0</v>
      </c>
      <c r="N120" s="60">
        <f t="shared" ref="N120:T120" si="170">SUM(N121:N122)</f>
        <v>0</v>
      </c>
      <c r="O120" s="60">
        <f t="shared" si="170"/>
        <v>0</v>
      </c>
      <c r="P120" s="60">
        <f t="shared" si="170"/>
        <v>0</v>
      </c>
      <c r="Q120" s="60">
        <f t="shared" si="170"/>
        <v>1</v>
      </c>
      <c r="R120" s="60">
        <f t="shared" si="170"/>
        <v>0</v>
      </c>
      <c r="S120" s="60">
        <f t="shared" si="170"/>
        <v>0</v>
      </c>
      <c r="T120" s="60">
        <f t="shared" si="170"/>
        <v>0</v>
      </c>
      <c r="U120" s="63">
        <f t="shared" si="149"/>
        <v>0</v>
      </c>
      <c r="V120" s="63">
        <f t="shared" si="150"/>
        <v>0</v>
      </c>
      <c r="W120" s="63">
        <f t="shared" si="151"/>
        <v>0</v>
      </c>
      <c r="X120" s="63">
        <f t="shared" si="152"/>
        <v>0</v>
      </c>
      <c r="Y120" s="63">
        <f t="shared" si="153"/>
        <v>-1</v>
      </c>
      <c r="Z120" s="63">
        <f t="shared" si="154"/>
        <v>0</v>
      </c>
      <c r="AA120" s="63">
        <f t="shared" si="155"/>
        <v>0</v>
      </c>
      <c r="AB120" s="63">
        <f t="shared" si="156"/>
        <v>0</v>
      </c>
      <c r="AC120" s="61"/>
    </row>
    <row r="121" spans="1:29" s="28" customFormat="1" x14ac:dyDescent="0.25">
      <c r="A121" s="9" t="s">
        <v>150</v>
      </c>
      <c r="B121" s="10" t="s">
        <v>256</v>
      </c>
      <c r="C121" s="12" t="s">
        <v>268</v>
      </c>
      <c r="D121" s="12" t="s">
        <v>12</v>
      </c>
      <c r="E121" s="37">
        <v>0</v>
      </c>
      <c r="F121" s="37">
        <v>0</v>
      </c>
      <c r="G121" s="37">
        <v>0</v>
      </c>
      <c r="H121" s="37">
        <v>0</v>
      </c>
      <c r="I121" s="37">
        <v>1</v>
      </c>
      <c r="J121" s="37">
        <v>0</v>
      </c>
      <c r="K121" s="37">
        <v>0</v>
      </c>
      <c r="L121" s="3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55">
        <f t="shared" si="149"/>
        <v>0</v>
      </c>
      <c r="V121" s="55">
        <f t="shared" si="150"/>
        <v>0</v>
      </c>
      <c r="W121" s="55">
        <f t="shared" si="151"/>
        <v>0</v>
      </c>
      <c r="X121" s="55">
        <f t="shared" si="152"/>
        <v>0</v>
      </c>
      <c r="Y121" s="55">
        <f t="shared" si="153"/>
        <v>-1</v>
      </c>
      <c r="Z121" s="55">
        <f t="shared" si="154"/>
        <v>0</v>
      </c>
      <c r="AA121" s="55">
        <f t="shared" si="155"/>
        <v>0</v>
      </c>
      <c r="AB121" s="55">
        <f t="shared" si="156"/>
        <v>0</v>
      </c>
      <c r="AC121" s="43"/>
    </row>
    <row r="122" spans="1:29" ht="31.5" x14ac:dyDescent="0.25">
      <c r="A122" s="50" t="s">
        <v>150</v>
      </c>
      <c r="B122" s="10" t="s">
        <v>299</v>
      </c>
      <c r="C122" s="12" t="s">
        <v>300</v>
      </c>
      <c r="D122" s="12" t="s">
        <v>12</v>
      </c>
      <c r="E122" s="37">
        <v>0</v>
      </c>
      <c r="F122" s="37">
        <v>0</v>
      </c>
      <c r="G122" s="37">
        <v>0</v>
      </c>
      <c r="H122" s="37">
        <v>0</v>
      </c>
      <c r="I122" s="37">
        <v>1</v>
      </c>
      <c r="J122" s="37">
        <v>0</v>
      </c>
      <c r="K122" s="37">
        <v>0</v>
      </c>
      <c r="L122" s="3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1</v>
      </c>
      <c r="R122" s="27">
        <v>0</v>
      </c>
      <c r="S122" s="27">
        <v>0</v>
      </c>
      <c r="T122" s="27">
        <v>0</v>
      </c>
      <c r="U122" s="55">
        <f t="shared" si="149"/>
        <v>0</v>
      </c>
      <c r="V122" s="55">
        <f t="shared" si="150"/>
        <v>0</v>
      </c>
      <c r="W122" s="55">
        <f t="shared" si="151"/>
        <v>0</v>
      </c>
      <c r="X122" s="55">
        <f t="shared" si="152"/>
        <v>0</v>
      </c>
      <c r="Y122" s="55">
        <f t="shared" si="153"/>
        <v>0</v>
      </c>
      <c r="Z122" s="55">
        <f t="shared" si="154"/>
        <v>0</v>
      </c>
      <c r="AA122" s="55">
        <f t="shared" si="155"/>
        <v>0</v>
      </c>
      <c r="AB122" s="55">
        <f t="shared" si="156"/>
        <v>0</v>
      </c>
      <c r="AC122" s="42"/>
    </row>
    <row r="123" spans="1:29" x14ac:dyDescent="0.25">
      <c r="A123" s="9" t="s">
        <v>152</v>
      </c>
      <c r="B123" s="46" t="s">
        <v>153</v>
      </c>
      <c r="C123" s="12" t="s">
        <v>11</v>
      </c>
      <c r="D123" s="12" t="s">
        <v>12</v>
      </c>
      <c r="E123" s="26">
        <f>E124</f>
        <v>0</v>
      </c>
      <c r="F123" s="26">
        <f t="shared" ref="F123:L123" si="171">F124</f>
        <v>0</v>
      </c>
      <c r="G123" s="26">
        <f t="shared" si="171"/>
        <v>0</v>
      </c>
      <c r="H123" s="26">
        <f t="shared" si="171"/>
        <v>0</v>
      </c>
      <c r="I123" s="26">
        <f t="shared" si="171"/>
        <v>0</v>
      </c>
      <c r="J123" s="26">
        <f t="shared" si="171"/>
        <v>0</v>
      </c>
      <c r="K123" s="26">
        <f t="shared" si="171"/>
        <v>0</v>
      </c>
      <c r="L123" s="26">
        <f t="shared" si="171"/>
        <v>0</v>
      </c>
      <c r="M123" s="27">
        <f>M124</f>
        <v>0</v>
      </c>
      <c r="N123" s="27">
        <f t="shared" ref="N123:T123" si="172">N124</f>
        <v>0</v>
      </c>
      <c r="O123" s="27">
        <f t="shared" si="172"/>
        <v>0</v>
      </c>
      <c r="P123" s="27">
        <f t="shared" si="172"/>
        <v>0</v>
      </c>
      <c r="Q123" s="27">
        <f t="shared" si="172"/>
        <v>0</v>
      </c>
      <c r="R123" s="27">
        <f t="shared" si="172"/>
        <v>0</v>
      </c>
      <c r="S123" s="27">
        <f t="shared" si="172"/>
        <v>0</v>
      </c>
      <c r="T123" s="27">
        <f t="shared" si="172"/>
        <v>0</v>
      </c>
      <c r="U123" s="55">
        <f t="shared" si="149"/>
        <v>0</v>
      </c>
      <c r="V123" s="55">
        <f t="shared" si="150"/>
        <v>0</v>
      </c>
      <c r="W123" s="55">
        <f t="shared" si="151"/>
        <v>0</v>
      </c>
      <c r="X123" s="55">
        <f t="shared" si="152"/>
        <v>0</v>
      </c>
      <c r="Y123" s="55">
        <f t="shared" si="153"/>
        <v>0</v>
      </c>
      <c r="Z123" s="55">
        <f t="shared" si="154"/>
        <v>0</v>
      </c>
      <c r="AA123" s="55">
        <f t="shared" si="155"/>
        <v>0</v>
      </c>
      <c r="AB123" s="55">
        <f t="shared" si="156"/>
        <v>0</v>
      </c>
      <c r="AC123" s="42"/>
    </row>
    <row r="124" spans="1:29" ht="94.5" customHeight="1" x14ac:dyDescent="0.25">
      <c r="A124" s="9" t="s">
        <v>152</v>
      </c>
      <c r="B124" s="51" t="s">
        <v>246</v>
      </c>
      <c r="C124" s="12" t="s">
        <v>269</v>
      </c>
      <c r="D124" s="12" t="s">
        <v>12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55">
        <f t="shared" si="149"/>
        <v>0</v>
      </c>
      <c r="V124" s="55">
        <f t="shared" si="150"/>
        <v>0</v>
      </c>
      <c r="W124" s="55">
        <f t="shared" si="151"/>
        <v>0</v>
      </c>
      <c r="X124" s="55">
        <f t="shared" si="152"/>
        <v>0</v>
      </c>
      <c r="Y124" s="55">
        <f t="shared" si="153"/>
        <v>0</v>
      </c>
      <c r="Z124" s="55">
        <f t="shared" si="154"/>
        <v>0</v>
      </c>
      <c r="AA124" s="55">
        <f t="shared" si="155"/>
        <v>0</v>
      </c>
      <c r="AB124" s="55">
        <f t="shared" si="156"/>
        <v>0</v>
      </c>
      <c r="AC124" s="42"/>
    </row>
    <row r="125" spans="1:29" x14ac:dyDescent="0.25">
      <c r="A125" s="9" t="s">
        <v>154</v>
      </c>
      <c r="B125" s="46" t="s">
        <v>155</v>
      </c>
      <c r="C125" s="12" t="s">
        <v>11</v>
      </c>
      <c r="D125" s="12" t="s">
        <v>12</v>
      </c>
      <c r="E125" s="26">
        <f>SUM(E126)</f>
        <v>0</v>
      </c>
      <c r="F125" s="26">
        <f t="shared" ref="F125:T125" si="173">SUM(F126)</f>
        <v>0</v>
      </c>
      <c r="G125" s="26">
        <f t="shared" si="173"/>
        <v>0</v>
      </c>
      <c r="H125" s="26">
        <f t="shared" si="173"/>
        <v>0</v>
      </c>
      <c r="I125" s="26">
        <f t="shared" si="173"/>
        <v>0</v>
      </c>
      <c r="J125" s="26">
        <f t="shared" si="173"/>
        <v>0</v>
      </c>
      <c r="K125" s="26">
        <f t="shared" si="173"/>
        <v>0</v>
      </c>
      <c r="L125" s="26">
        <f t="shared" si="173"/>
        <v>0</v>
      </c>
      <c r="M125" s="26">
        <f t="shared" si="173"/>
        <v>0</v>
      </c>
      <c r="N125" s="26">
        <f t="shared" si="173"/>
        <v>0</v>
      </c>
      <c r="O125" s="26">
        <f t="shared" si="173"/>
        <v>0</v>
      </c>
      <c r="P125" s="26">
        <f t="shared" si="173"/>
        <v>0</v>
      </c>
      <c r="Q125" s="26">
        <f t="shared" si="173"/>
        <v>0</v>
      </c>
      <c r="R125" s="26">
        <f t="shared" si="173"/>
        <v>0</v>
      </c>
      <c r="S125" s="26">
        <f t="shared" si="173"/>
        <v>0</v>
      </c>
      <c r="T125" s="26">
        <f t="shared" si="173"/>
        <v>0</v>
      </c>
      <c r="U125" s="55">
        <f t="shared" si="149"/>
        <v>0</v>
      </c>
      <c r="V125" s="55">
        <f t="shared" si="150"/>
        <v>0</v>
      </c>
      <c r="W125" s="55">
        <f t="shared" si="151"/>
        <v>0</v>
      </c>
      <c r="X125" s="55">
        <f t="shared" si="152"/>
        <v>0</v>
      </c>
      <c r="Y125" s="55">
        <f t="shared" si="153"/>
        <v>0</v>
      </c>
      <c r="Z125" s="55">
        <f t="shared" si="154"/>
        <v>0</v>
      </c>
      <c r="AA125" s="55">
        <f t="shared" si="155"/>
        <v>0</v>
      </c>
      <c r="AB125" s="55">
        <f t="shared" si="156"/>
        <v>0</v>
      </c>
      <c r="AC125" s="42"/>
    </row>
    <row r="126" spans="1:29" ht="78.75" x14ac:dyDescent="0.25">
      <c r="A126" s="9" t="s">
        <v>154</v>
      </c>
      <c r="B126" s="16" t="s">
        <v>270</v>
      </c>
      <c r="C126" s="39" t="s">
        <v>271</v>
      </c>
      <c r="D126" s="12" t="s">
        <v>12</v>
      </c>
      <c r="E126" s="37" t="s">
        <v>418</v>
      </c>
      <c r="F126" s="37" t="s">
        <v>418</v>
      </c>
      <c r="G126" s="37" t="s">
        <v>418</v>
      </c>
      <c r="H126" s="37" t="s">
        <v>418</v>
      </c>
      <c r="I126" s="37" t="s">
        <v>418</v>
      </c>
      <c r="J126" s="37" t="s">
        <v>418</v>
      </c>
      <c r="K126" s="37" t="s">
        <v>418</v>
      </c>
      <c r="L126" s="37" t="s">
        <v>418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37" t="s">
        <v>418</v>
      </c>
      <c r="V126" s="37" t="s">
        <v>418</v>
      </c>
      <c r="W126" s="37" t="s">
        <v>418</v>
      </c>
      <c r="X126" s="37" t="s">
        <v>418</v>
      </c>
      <c r="Y126" s="37" t="s">
        <v>418</v>
      </c>
      <c r="Z126" s="37" t="s">
        <v>418</v>
      </c>
      <c r="AA126" s="37" t="s">
        <v>418</v>
      </c>
      <c r="AB126" s="37" t="s">
        <v>418</v>
      </c>
      <c r="AC126" s="42"/>
    </row>
    <row r="127" spans="1:29" ht="31.5" x14ac:dyDescent="0.25">
      <c r="A127" s="9" t="s">
        <v>156</v>
      </c>
      <c r="B127" s="46" t="s">
        <v>107</v>
      </c>
      <c r="C127" s="12" t="s">
        <v>11</v>
      </c>
      <c r="D127" s="12" t="s">
        <v>12</v>
      </c>
      <c r="E127" s="26">
        <f>SUM(E128)</f>
        <v>0</v>
      </c>
      <c r="F127" s="26">
        <f t="shared" ref="F127:T127" si="174">SUM(F128)</f>
        <v>0</v>
      </c>
      <c r="G127" s="26">
        <f t="shared" si="174"/>
        <v>0</v>
      </c>
      <c r="H127" s="26">
        <f t="shared" si="174"/>
        <v>0</v>
      </c>
      <c r="I127" s="26">
        <f t="shared" si="174"/>
        <v>0</v>
      </c>
      <c r="J127" s="26">
        <f t="shared" si="174"/>
        <v>0</v>
      </c>
      <c r="K127" s="26">
        <f t="shared" si="174"/>
        <v>0</v>
      </c>
      <c r="L127" s="26">
        <f t="shared" si="174"/>
        <v>0</v>
      </c>
      <c r="M127" s="26">
        <f t="shared" si="174"/>
        <v>0</v>
      </c>
      <c r="N127" s="26">
        <f t="shared" si="174"/>
        <v>0</v>
      </c>
      <c r="O127" s="26">
        <f t="shared" si="174"/>
        <v>0</v>
      </c>
      <c r="P127" s="26">
        <f t="shared" si="174"/>
        <v>0</v>
      </c>
      <c r="Q127" s="26">
        <f t="shared" si="174"/>
        <v>0</v>
      </c>
      <c r="R127" s="26">
        <f t="shared" si="174"/>
        <v>0</v>
      </c>
      <c r="S127" s="26">
        <f t="shared" si="174"/>
        <v>0</v>
      </c>
      <c r="T127" s="26">
        <f t="shared" si="174"/>
        <v>0</v>
      </c>
      <c r="U127" s="55">
        <f t="shared" ref="U127:AB127" si="175">M127-E127</f>
        <v>0</v>
      </c>
      <c r="V127" s="55">
        <f t="shared" si="175"/>
        <v>0</v>
      </c>
      <c r="W127" s="55">
        <f t="shared" si="175"/>
        <v>0</v>
      </c>
      <c r="X127" s="55">
        <f t="shared" si="175"/>
        <v>0</v>
      </c>
      <c r="Y127" s="55">
        <f t="shared" si="175"/>
        <v>0</v>
      </c>
      <c r="Z127" s="55">
        <f t="shared" si="175"/>
        <v>0</v>
      </c>
      <c r="AA127" s="55">
        <f t="shared" si="175"/>
        <v>0</v>
      </c>
      <c r="AB127" s="55">
        <f t="shared" si="175"/>
        <v>0</v>
      </c>
      <c r="AC127" s="42"/>
    </row>
    <row r="128" spans="1:29" ht="80.25" customHeight="1" x14ac:dyDescent="0.25">
      <c r="A128" s="25" t="s">
        <v>156</v>
      </c>
      <c r="B128" s="16" t="s">
        <v>253</v>
      </c>
      <c r="C128" s="22" t="s">
        <v>254</v>
      </c>
      <c r="D128" s="12" t="s">
        <v>12</v>
      </c>
      <c r="E128" s="37" t="s">
        <v>418</v>
      </c>
      <c r="F128" s="37" t="s">
        <v>418</v>
      </c>
      <c r="G128" s="37" t="s">
        <v>418</v>
      </c>
      <c r="H128" s="37" t="s">
        <v>418</v>
      </c>
      <c r="I128" s="37" t="s">
        <v>418</v>
      </c>
      <c r="J128" s="37" t="s">
        <v>418</v>
      </c>
      <c r="K128" s="37" t="s">
        <v>418</v>
      </c>
      <c r="L128" s="37" t="s">
        <v>418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37" t="s">
        <v>418</v>
      </c>
      <c r="V128" s="37" t="s">
        <v>418</v>
      </c>
      <c r="W128" s="37" t="s">
        <v>418</v>
      </c>
      <c r="X128" s="37" t="s">
        <v>418</v>
      </c>
      <c r="Y128" s="37" t="s">
        <v>418</v>
      </c>
      <c r="Z128" s="37" t="s">
        <v>418</v>
      </c>
      <c r="AA128" s="37" t="s">
        <v>418</v>
      </c>
      <c r="AB128" s="37" t="s">
        <v>418</v>
      </c>
      <c r="AC128" s="42"/>
    </row>
    <row r="129" spans="1:29" ht="31.5" x14ac:dyDescent="0.25">
      <c r="A129" s="9" t="s">
        <v>157</v>
      </c>
      <c r="B129" s="46" t="s">
        <v>158</v>
      </c>
      <c r="C129" s="12" t="s">
        <v>11</v>
      </c>
      <c r="D129" s="12" t="s">
        <v>12</v>
      </c>
      <c r="E129" s="26">
        <f>E130+E135+E136+E137</f>
        <v>0</v>
      </c>
      <c r="F129" s="26">
        <f t="shared" ref="F129:L129" si="176">F130+F135+F136+F137</f>
        <v>0</v>
      </c>
      <c r="G129" s="26">
        <f t="shared" si="176"/>
        <v>0</v>
      </c>
      <c r="H129" s="26">
        <f t="shared" si="176"/>
        <v>0</v>
      </c>
      <c r="I129" s="26">
        <f t="shared" si="176"/>
        <v>1</v>
      </c>
      <c r="J129" s="26">
        <f t="shared" si="176"/>
        <v>0</v>
      </c>
      <c r="K129" s="26">
        <f t="shared" si="176"/>
        <v>0</v>
      </c>
      <c r="L129" s="26">
        <f t="shared" si="176"/>
        <v>0</v>
      </c>
      <c r="M129" s="27">
        <f>M130+M135+M136+M137</f>
        <v>0</v>
      </c>
      <c r="N129" s="27">
        <f t="shared" ref="N129:T129" si="177">N130+N135+N136+N137</f>
        <v>0</v>
      </c>
      <c r="O129" s="27">
        <f t="shared" si="177"/>
        <v>0</v>
      </c>
      <c r="P129" s="27">
        <f t="shared" si="177"/>
        <v>0</v>
      </c>
      <c r="Q129" s="27">
        <f>Q130+Q135+Q136+Q137</f>
        <v>2</v>
      </c>
      <c r="R129" s="27">
        <f t="shared" si="177"/>
        <v>0</v>
      </c>
      <c r="S129" s="27">
        <f t="shared" si="177"/>
        <v>0</v>
      </c>
      <c r="T129" s="27">
        <f t="shared" si="177"/>
        <v>0</v>
      </c>
      <c r="U129" s="55">
        <f t="shared" ref="U129:U170" si="178">M129-E129</f>
        <v>0</v>
      </c>
      <c r="V129" s="55">
        <f t="shared" ref="V129:V170" si="179">N129-F129</f>
        <v>0</v>
      </c>
      <c r="W129" s="55">
        <f t="shared" ref="W129:W170" si="180">O129-G129</f>
        <v>0</v>
      </c>
      <c r="X129" s="55">
        <f t="shared" ref="X129:X170" si="181">P129-H129</f>
        <v>0</v>
      </c>
      <c r="Y129" s="55">
        <f t="shared" ref="Y129:Y170" si="182">Q129-I129</f>
        <v>1</v>
      </c>
      <c r="Z129" s="55">
        <f t="shared" ref="Z129:Z170" si="183">R129-J129</f>
        <v>0</v>
      </c>
      <c r="AA129" s="55">
        <f t="shared" ref="AA129:AA170" si="184">S129-K129</f>
        <v>0</v>
      </c>
      <c r="AB129" s="55">
        <f t="shared" ref="AB129:AB170" si="185">T129-L129</f>
        <v>0</v>
      </c>
      <c r="AC129" s="42"/>
    </row>
    <row r="130" spans="1:29" ht="47.25" x14ac:dyDescent="0.25">
      <c r="A130" s="9" t="s">
        <v>159</v>
      </c>
      <c r="B130" s="46" t="s">
        <v>160</v>
      </c>
      <c r="C130" s="12" t="s">
        <v>11</v>
      </c>
      <c r="D130" s="12" t="s">
        <v>12</v>
      </c>
      <c r="E130" s="26">
        <f>E131+E132+E133+E134</f>
        <v>0</v>
      </c>
      <c r="F130" s="26">
        <f t="shared" ref="F130:L130" si="186">F131+F132+F133+F134</f>
        <v>0</v>
      </c>
      <c r="G130" s="26">
        <f t="shared" si="186"/>
        <v>0</v>
      </c>
      <c r="H130" s="26">
        <f t="shared" si="186"/>
        <v>0</v>
      </c>
      <c r="I130" s="26">
        <f t="shared" si="186"/>
        <v>0</v>
      </c>
      <c r="J130" s="26">
        <f t="shared" si="186"/>
        <v>0</v>
      </c>
      <c r="K130" s="26">
        <f t="shared" si="186"/>
        <v>0</v>
      </c>
      <c r="L130" s="26">
        <f t="shared" si="186"/>
        <v>0</v>
      </c>
      <c r="M130" s="27">
        <f t="shared" ref="M130:T130" si="187">SUM(M131:M134)</f>
        <v>0</v>
      </c>
      <c r="N130" s="27">
        <f t="shared" si="187"/>
        <v>0</v>
      </c>
      <c r="O130" s="27">
        <f t="shared" si="187"/>
        <v>0</v>
      </c>
      <c r="P130" s="27">
        <f t="shared" si="187"/>
        <v>0</v>
      </c>
      <c r="Q130" s="27">
        <f t="shared" si="187"/>
        <v>1</v>
      </c>
      <c r="R130" s="27">
        <f t="shared" si="187"/>
        <v>0</v>
      </c>
      <c r="S130" s="27">
        <f t="shared" si="187"/>
        <v>0</v>
      </c>
      <c r="T130" s="27">
        <f t="shared" si="187"/>
        <v>0</v>
      </c>
      <c r="U130" s="55">
        <f t="shared" si="178"/>
        <v>0</v>
      </c>
      <c r="V130" s="55">
        <f t="shared" si="179"/>
        <v>0</v>
      </c>
      <c r="W130" s="55">
        <f t="shared" si="180"/>
        <v>0</v>
      </c>
      <c r="X130" s="55">
        <f t="shared" si="181"/>
        <v>0</v>
      </c>
      <c r="Y130" s="55">
        <f t="shared" si="182"/>
        <v>1</v>
      </c>
      <c r="Z130" s="55">
        <f t="shared" si="183"/>
        <v>0</v>
      </c>
      <c r="AA130" s="55">
        <f t="shared" si="184"/>
        <v>0</v>
      </c>
      <c r="AB130" s="55">
        <f t="shared" si="185"/>
        <v>0</v>
      </c>
      <c r="AC130" s="42"/>
    </row>
    <row r="131" spans="1:29" ht="78.75" x14ac:dyDescent="0.25">
      <c r="A131" s="25" t="s">
        <v>159</v>
      </c>
      <c r="B131" s="16" t="s">
        <v>255</v>
      </c>
      <c r="C131" s="22" t="s">
        <v>251</v>
      </c>
      <c r="D131" s="12" t="s">
        <v>12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55">
        <f t="shared" si="178"/>
        <v>0</v>
      </c>
      <c r="V131" s="55">
        <f t="shared" si="179"/>
        <v>0</v>
      </c>
      <c r="W131" s="55">
        <f t="shared" si="180"/>
        <v>0</v>
      </c>
      <c r="X131" s="55">
        <f t="shared" si="181"/>
        <v>0</v>
      </c>
      <c r="Y131" s="55">
        <f t="shared" si="182"/>
        <v>0</v>
      </c>
      <c r="Z131" s="55">
        <f t="shared" si="183"/>
        <v>0</v>
      </c>
      <c r="AA131" s="55">
        <f t="shared" si="184"/>
        <v>0</v>
      </c>
      <c r="AB131" s="55">
        <f t="shared" si="185"/>
        <v>0</v>
      </c>
      <c r="AC131" s="42"/>
    </row>
    <row r="132" spans="1:29" ht="31.5" x14ac:dyDescent="0.25">
      <c r="A132" s="5" t="s">
        <v>159</v>
      </c>
      <c r="B132" s="6" t="s">
        <v>350</v>
      </c>
      <c r="C132" s="20" t="s">
        <v>351</v>
      </c>
      <c r="D132" s="12" t="s">
        <v>12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1</v>
      </c>
      <c r="R132" s="27">
        <v>0</v>
      </c>
      <c r="S132" s="27">
        <v>0</v>
      </c>
      <c r="T132" s="27">
        <v>0</v>
      </c>
      <c r="U132" s="55">
        <f t="shared" si="178"/>
        <v>0</v>
      </c>
      <c r="V132" s="55">
        <f t="shared" si="179"/>
        <v>0</v>
      </c>
      <c r="W132" s="55">
        <f t="shared" si="180"/>
        <v>0</v>
      </c>
      <c r="X132" s="55">
        <f t="shared" si="181"/>
        <v>0</v>
      </c>
      <c r="Y132" s="55">
        <f t="shared" si="182"/>
        <v>1</v>
      </c>
      <c r="Z132" s="55">
        <f t="shared" si="183"/>
        <v>0</v>
      </c>
      <c r="AA132" s="55">
        <f t="shared" si="184"/>
        <v>0</v>
      </c>
      <c r="AB132" s="55">
        <f t="shared" si="185"/>
        <v>0</v>
      </c>
      <c r="AC132" s="42"/>
    </row>
    <row r="133" spans="1:29" ht="60.75" customHeight="1" x14ac:dyDescent="0.25">
      <c r="A133" s="5" t="s">
        <v>159</v>
      </c>
      <c r="B133" s="52" t="s">
        <v>406</v>
      </c>
      <c r="C133" s="53" t="s">
        <v>407</v>
      </c>
      <c r="D133" s="12" t="s">
        <v>12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55">
        <f t="shared" si="178"/>
        <v>0</v>
      </c>
      <c r="V133" s="55">
        <f t="shared" si="179"/>
        <v>0</v>
      </c>
      <c r="W133" s="55">
        <f t="shared" si="180"/>
        <v>0</v>
      </c>
      <c r="X133" s="55">
        <f t="shared" si="181"/>
        <v>0</v>
      </c>
      <c r="Y133" s="55">
        <f t="shared" si="182"/>
        <v>0</v>
      </c>
      <c r="Z133" s="55">
        <f t="shared" si="183"/>
        <v>0</v>
      </c>
      <c r="AA133" s="55">
        <f t="shared" si="184"/>
        <v>0</v>
      </c>
      <c r="AB133" s="55">
        <f t="shared" si="185"/>
        <v>0</v>
      </c>
      <c r="AC133" s="42"/>
    </row>
    <row r="134" spans="1:29" ht="47.25" x14ac:dyDescent="0.25">
      <c r="A134" s="9" t="s">
        <v>159</v>
      </c>
      <c r="B134" s="21" t="s">
        <v>352</v>
      </c>
      <c r="C134" s="20" t="s">
        <v>353</v>
      </c>
      <c r="D134" s="12" t="s">
        <v>12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55">
        <f t="shared" si="178"/>
        <v>0</v>
      </c>
      <c r="V134" s="55">
        <f t="shared" si="179"/>
        <v>0</v>
      </c>
      <c r="W134" s="55">
        <f t="shared" si="180"/>
        <v>0</v>
      </c>
      <c r="X134" s="55">
        <f t="shared" si="181"/>
        <v>0</v>
      </c>
      <c r="Y134" s="55">
        <f t="shared" si="182"/>
        <v>0</v>
      </c>
      <c r="Z134" s="55">
        <f t="shared" si="183"/>
        <v>0</v>
      </c>
      <c r="AA134" s="55">
        <f t="shared" si="184"/>
        <v>0</v>
      </c>
      <c r="AB134" s="55">
        <f t="shared" si="185"/>
        <v>0</v>
      </c>
      <c r="AC134" s="42"/>
    </row>
    <row r="135" spans="1:29" s="3" customFormat="1" ht="31.5" x14ac:dyDescent="0.25">
      <c r="A135" s="23" t="s">
        <v>161</v>
      </c>
      <c r="B135" s="46" t="s">
        <v>162</v>
      </c>
      <c r="C135" s="36" t="s">
        <v>11</v>
      </c>
      <c r="D135" s="36" t="s">
        <v>12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63">
        <f t="shared" si="178"/>
        <v>0</v>
      </c>
      <c r="V135" s="63">
        <f t="shared" si="179"/>
        <v>0</v>
      </c>
      <c r="W135" s="63">
        <f t="shared" si="180"/>
        <v>0</v>
      </c>
      <c r="X135" s="63">
        <f t="shared" si="181"/>
        <v>0</v>
      </c>
      <c r="Y135" s="63">
        <f t="shared" si="182"/>
        <v>0</v>
      </c>
      <c r="Z135" s="63">
        <f t="shared" si="183"/>
        <v>0</v>
      </c>
      <c r="AA135" s="63">
        <f t="shared" si="184"/>
        <v>0</v>
      </c>
      <c r="AB135" s="63">
        <f t="shared" si="185"/>
        <v>0</v>
      </c>
      <c r="AC135" s="61"/>
    </row>
    <row r="136" spans="1:29" s="3" customFormat="1" ht="31.5" x14ac:dyDescent="0.25">
      <c r="A136" s="23" t="s">
        <v>163</v>
      </c>
      <c r="B136" s="46" t="s">
        <v>164</v>
      </c>
      <c r="C136" s="36" t="s">
        <v>11</v>
      </c>
      <c r="D136" s="36" t="s">
        <v>12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60">
        <v>0</v>
      </c>
      <c r="N136" s="60">
        <v>0</v>
      </c>
      <c r="O136" s="60">
        <v>0</v>
      </c>
      <c r="P136" s="60">
        <v>0</v>
      </c>
      <c r="Q136" s="60">
        <v>0</v>
      </c>
      <c r="R136" s="60">
        <v>0</v>
      </c>
      <c r="S136" s="60">
        <v>0</v>
      </c>
      <c r="T136" s="60">
        <v>0</v>
      </c>
      <c r="U136" s="63">
        <f t="shared" si="178"/>
        <v>0</v>
      </c>
      <c r="V136" s="63">
        <f t="shared" si="179"/>
        <v>0</v>
      </c>
      <c r="W136" s="63">
        <f t="shared" si="180"/>
        <v>0</v>
      </c>
      <c r="X136" s="63">
        <f t="shared" si="181"/>
        <v>0</v>
      </c>
      <c r="Y136" s="63">
        <f t="shared" si="182"/>
        <v>0</v>
      </c>
      <c r="Z136" s="63">
        <f t="shared" si="183"/>
        <v>0</v>
      </c>
      <c r="AA136" s="63">
        <f t="shared" si="184"/>
        <v>0</v>
      </c>
      <c r="AB136" s="63">
        <f t="shared" si="185"/>
        <v>0</v>
      </c>
      <c r="AC136" s="61"/>
    </row>
    <row r="137" spans="1:29" s="3" customFormat="1" ht="31.5" x14ac:dyDescent="0.25">
      <c r="A137" s="23" t="s">
        <v>165</v>
      </c>
      <c r="B137" s="46" t="s">
        <v>109</v>
      </c>
      <c r="C137" s="36" t="s">
        <v>11</v>
      </c>
      <c r="D137" s="36" t="s">
        <v>12</v>
      </c>
      <c r="E137" s="26">
        <f>E138+E139</f>
        <v>0</v>
      </c>
      <c r="F137" s="26">
        <f t="shared" ref="F137:L137" si="188">F138+F139</f>
        <v>0</v>
      </c>
      <c r="G137" s="26">
        <f t="shared" si="188"/>
        <v>0</v>
      </c>
      <c r="H137" s="26">
        <f t="shared" si="188"/>
        <v>0</v>
      </c>
      <c r="I137" s="26">
        <f t="shared" si="188"/>
        <v>1</v>
      </c>
      <c r="J137" s="26">
        <f t="shared" si="188"/>
        <v>0</v>
      </c>
      <c r="K137" s="26">
        <f t="shared" si="188"/>
        <v>0</v>
      </c>
      <c r="L137" s="26">
        <f t="shared" si="188"/>
        <v>0</v>
      </c>
      <c r="M137" s="60">
        <f t="shared" ref="M137:T137" si="189">SUM(M138:M139)</f>
        <v>0</v>
      </c>
      <c r="N137" s="60">
        <f t="shared" si="189"/>
        <v>0</v>
      </c>
      <c r="O137" s="60">
        <f t="shared" si="189"/>
        <v>0</v>
      </c>
      <c r="P137" s="60">
        <f t="shared" si="189"/>
        <v>0</v>
      </c>
      <c r="Q137" s="60">
        <f t="shared" si="189"/>
        <v>1</v>
      </c>
      <c r="R137" s="60">
        <f t="shared" si="189"/>
        <v>0</v>
      </c>
      <c r="S137" s="60">
        <f t="shared" si="189"/>
        <v>0</v>
      </c>
      <c r="T137" s="60">
        <f t="shared" si="189"/>
        <v>0</v>
      </c>
      <c r="U137" s="63">
        <f t="shared" si="178"/>
        <v>0</v>
      </c>
      <c r="V137" s="63">
        <f t="shared" si="179"/>
        <v>0</v>
      </c>
      <c r="W137" s="63">
        <f t="shared" si="180"/>
        <v>0</v>
      </c>
      <c r="X137" s="63">
        <f t="shared" si="181"/>
        <v>0</v>
      </c>
      <c r="Y137" s="63">
        <f t="shared" si="182"/>
        <v>0</v>
      </c>
      <c r="Z137" s="63">
        <f t="shared" si="183"/>
        <v>0</v>
      </c>
      <c r="AA137" s="63">
        <f t="shared" si="184"/>
        <v>0</v>
      </c>
      <c r="AB137" s="63">
        <f t="shared" si="185"/>
        <v>0</v>
      </c>
      <c r="AC137" s="61"/>
    </row>
    <row r="138" spans="1:29" ht="126" x14ac:dyDescent="0.25">
      <c r="A138" s="9" t="s">
        <v>165</v>
      </c>
      <c r="B138" s="10" t="s">
        <v>273</v>
      </c>
      <c r="C138" s="12" t="s">
        <v>274</v>
      </c>
      <c r="D138" s="12" t="s">
        <v>12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55">
        <f t="shared" si="178"/>
        <v>0</v>
      </c>
      <c r="V138" s="55">
        <f t="shared" si="179"/>
        <v>0</v>
      </c>
      <c r="W138" s="55">
        <f t="shared" si="180"/>
        <v>0</v>
      </c>
      <c r="X138" s="55">
        <f t="shared" si="181"/>
        <v>0</v>
      </c>
      <c r="Y138" s="55">
        <f t="shared" si="182"/>
        <v>0</v>
      </c>
      <c r="Z138" s="55">
        <f t="shared" si="183"/>
        <v>0</v>
      </c>
      <c r="AA138" s="55">
        <f t="shared" si="184"/>
        <v>0</v>
      </c>
      <c r="AB138" s="55">
        <f t="shared" si="185"/>
        <v>0</v>
      </c>
      <c r="AC138" s="42"/>
    </row>
    <row r="139" spans="1:29" ht="31.5" x14ac:dyDescent="0.25">
      <c r="A139" s="9" t="s">
        <v>165</v>
      </c>
      <c r="B139" s="10" t="s">
        <v>258</v>
      </c>
      <c r="C139" s="12" t="s">
        <v>275</v>
      </c>
      <c r="D139" s="12" t="s">
        <v>12</v>
      </c>
      <c r="E139" s="37">
        <v>0</v>
      </c>
      <c r="F139" s="37">
        <v>0</v>
      </c>
      <c r="G139" s="37">
        <v>0</v>
      </c>
      <c r="H139" s="37">
        <v>0</v>
      </c>
      <c r="I139" s="37">
        <v>1</v>
      </c>
      <c r="J139" s="37">
        <v>0</v>
      </c>
      <c r="K139" s="37">
        <v>0</v>
      </c>
      <c r="L139" s="3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1</v>
      </c>
      <c r="R139" s="27">
        <v>0</v>
      </c>
      <c r="S139" s="27">
        <v>0</v>
      </c>
      <c r="T139" s="27">
        <v>0</v>
      </c>
      <c r="U139" s="55">
        <f t="shared" si="178"/>
        <v>0</v>
      </c>
      <c r="V139" s="55">
        <f t="shared" si="179"/>
        <v>0</v>
      </c>
      <c r="W139" s="55">
        <f t="shared" si="180"/>
        <v>0</v>
      </c>
      <c r="X139" s="55">
        <f t="shared" si="181"/>
        <v>0</v>
      </c>
      <c r="Y139" s="55">
        <f t="shared" si="182"/>
        <v>0</v>
      </c>
      <c r="Z139" s="55">
        <f t="shared" si="183"/>
        <v>0</v>
      </c>
      <c r="AA139" s="55">
        <f t="shared" si="184"/>
        <v>0</v>
      </c>
      <c r="AB139" s="55">
        <f t="shared" si="185"/>
        <v>0</v>
      </c>
      <c r="AC139" s="42"/>
    </row>
    <row r="140" spans="1:29" s="3" customFormat="1" ht="47.25" x14ac:dyDescent="0.25">
      <c r="A140" s="23" t="s">
        <v>166</v>
      </c>
      <c r="B140" s="46" t="s">
        <v>167</v>
      </c>
      <c r="C140" s="36" t="s">
        <v>11</v>
      </c>
      <c r="D140" s="36" t="s">
        <v>12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26">
        <v>0</v>
      </c>
      <c r="K140" s="26">
        <v>0</v>
      </c>
      <c r="L140" s="26">
        <v>0</v>
      </c>
      <c r="M140" s="60">
        <f>SUM(M141,M144)</f>
        <v>0</v>
      </c>
      <c r="N140" s="60">
        <f t="shared" ref="N140:T140" si="190">SUM(N141,N144)</f>
        <v>0</v>
      </c>
      <c r="O140" s="60">
        <f t="shared" si="190"/>
        <v>0</v>
      </c>
      <c r="P140" s="60">
        <f t="shared" si="190"/>
        <v>0</v>
      </c>
      <c r="Q140" s="60">
        <f t="shared" si="190"/>
        <v>0</v>
      </c>
      <c r="R140" s="60">
        <f t="shared" si="190"/>
        <v>0</v>
      </c>
      <c r="S140" s="60">
        <f t="shared" si="190"/>
        <v>0</v>
      </c>
      <c r="T140" s="60">
        <f t="shared" si="190"/>
        <v>0</v>
      </c>
      <c r="U140" s="63">
        <f t="shared" si="178"/>
        <v>0</v>
      </c>
      <c r="V140" s="63">
        <f t="shared" si="179"/>
        <v>0</v>
      </c>
      <c r="W140" s="63">
        <f t="shared" si="180"/>
        <v>0</v>
      </c>
      <c r="X140" s="63">
        <f t="shared" si="181"/>
        <v>0</v>
      </c>
      <c r="Y140" s="63">
        <f t="shared" si="182"/>
        <v>0</v>
      </c>
      <c r="Z140" s="63">
        <f t="shared" si="183"/>
        <v>0</v>
      </c>
      <c r="AA140" s="63">
        <f t="shared" si="184"/>
        <v>0</v>
      </c>
      <c r="AB140" s="63">
        <f t="shared" si="185"/>
        <v>0</v>
      </c>
      <c r="AC140" s="61"/>
    </row>
    <row r="141" spans="1:29" s="3" customFormat="1" x14ac:dyDescent="0.25">
      <c r="A141" s="65" t="s">
        <v>168</v>
      </c>
      <c r="B141" s="47" t="s">
        <v>169</v>
      </c>
      <c r="C141" s="36" t="s">
        <v>11</v>
      </c>
      <c r="D141" s="36" t="s">
        <v>12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26">
        <v>0</v>
      </c>
      <c r="K141" s="26">
        <v>0</v>
      </c>
      <c r="L141" s="26">
        <v>0</v>
      </c>
      <c r="M141" s="60">
        <f t="shared" ref="M141" si="191">SUM(M142:M143)</f>
        <v>0</v>
      </c>
      <c r="N141" s="60">
        <f t="shared" ref="N141:T141" si="192">SUM(N142:N143)</f>
        <v>0</v>
      </c>
      <c r="O141" s="60">
        <f t="shared" si="192"/>
        <v>0</v>
      </c>
      <c r="P141" s="60">
        <f t="shared" si="192"/>
        <v>0</v>
      </c>
      <c r="Q141" s="60">
        <f t="shared" ref="Q141:S141" si="193">SUM(Q142:Q143)</f>
        <v>0</v>
      </c>
      <c r="R141" s="60">
        <f t="shared" si="193"/>
        <v>0</v>
      </c>
      <c r="S141" s="60">
        <f t="shared" si="193"/>
        <v>0</v>
      </c>
      <c r="T141" s="60">
        <f t="shared" si="192"/>
        <v>0</v>
      </c>
      <c r="U141" s="63">
        <f t="shared" si="178"/>
        <v>0</v>
      </c>
      <c r="V141" s="63">
        <f t="shared" si="179"/>
        <v>0</v>
      </c>
      <c r="W141" s="63">
        <f t="shared" si="180"/>
        <v>0</v>
      </c>
      <c r="X141" s="63">
        <f t="shared" si="181"/>
        <v>0</v>
      </c>
      <c r="Y141" s="63">
        <f t="shared" si="182"/>
        <v>0</v>
      </c>
      <c r="Z141" s="63">
        <f t="shared" si="183"/>
        <v>0</v>
      </c>
      <c r="AA141" s="63">
        <f t="shared" si="184"/>
        <v>0</v>
      </c>
      <c r="AB141" s="63">
        <f t="shared" si="185"/>
        <v>0</v>
      </c>
      <c r="AC141" s="61"/>
    </row>
    <row r="142" spans="1:29" s="3" customFormat="1" ht="47.25" x14ac:dyDescent="0.25">
      <c r="A142" s="66" t="s">
        <v>170</v>
      </c>
      <c r="B142" s="46" t="s">
        <v>171</v>
      </c>
      <c r="C142" s="36" t="s">
        <v>11</v>
      </c>
      <c r="D142" s="36" t="s">
        <v>12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26">
        <v>0</v>
      </c>
      <c r="K142" s="26">
        <v>0</v>
      </c>
      <c r="L142" s="26">
        <v>0</v>
      </c>
      <c r="M142" s="60">
        <v>0</v>
      </c>
      <c r="N142" s="60">
        <v>0</v>
      </c>
      <c r="O142" s="60">
        <v>0</v>
      </c>
      <c r="P142" s="60">
        <v>0</v>
      </c>
      <c r="Q142" s="60">
        <v>0</v>
      </c>
      <c r="R142" s="60">
        <v>0</v>
      </c>
      <c r="S142" s="60">
        <v>0</v>
      </c>
      <c r="T142" s="60">
        <v>0</v>
      </c>
      <c r="U142" s="63">
        <f t="shared" si="178"/>
        <v>0</v>
      </c>
      <c r="V142" s="63">
        <f t="shared" si="179"/>
        <v>0</v>
      </c>
      <c r="W142" s="63">
        <f t="shared" si="180"/>
        <v>0</v>
      </c>
      <c r="X142" s="63">
        <f t="shared" si="181"/>
        <v>0</v>
      </c>
      <c r="Y142" s="63">
        <f t="shared" si="182"/>
        <v>0</v>
      </c>
      <c r="Z142" s="63">
        <f t="shared" si="183"/>
        <v>0</v>
      </c>
      <c r="AA142" s="63">
        <f t="shared" si="184"/>
        <v>0</v>
      </c>
      <c r="AB142" s="63">
        <f t="shared" si="185"/>
        <v>0</v>
      </c>
      <c r="AC142" s="61"/>
    </row>
    <row r="143" spans="1:29" s="3" customFormat="1" ht="47.25" x14ac:dyDescent="0.25">
      <c r="A143" s="66" t="s">
        <v>172</v>
      </c>
      <c r="B143" s="46" t="s">
        <v>173</v>
      </c>
      <c r="C143" s="36" t="s">
        <v>11</v>
      </c>
      <c r="D143" s="36" t="s">
        <v>12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26">
        <v>0</v>
      </c>
      <c r="K143" s="26">
        <v>0</v>
      </c>
      <c r="L143" s="26">
        <v>0</v>
      </c>
      <c r="M143" s="60">
        <v>0</v>
      </c>
      <c r="N143" s="60">
        <v>0</v>
      </c>
      <c r="O143" s="60">
        <v>0</v>
      </c>
      <c r="P143" s="60">
        <v>0</v>
      </c>
      <c r="Q143" s="60">
        <v>0</v>
      </c>
      <c r="R143" s="60">
        <v>0</v>
      </c>
      <c r="S143" s="60">
        <v>0</v>
      </c>
      <c r="T143" s="60">
        <v>0</v>
      </c>
      <c r="U143" s="63">
        <f t="shared" si="178"/>
        <v>0</v>
      </c>
      <c r="V143" s="63">
        <f t="shared" si="179"/>
        <v>0</v>
      </c>
      <c r="W143" s="63">
        <f t="shared" si="180"/>
        <v>0</v>
      </c>
      <c r="X143" s="63">
        <f t="shared" si="181"/>
        <v>0</v>
      </c>
      <c r="Y143" s="63">
        <f t="shared" si="182"/>
        <v>0</v>
      </c>
      <c r="Z143" s="63">
        <f t="shared" si="183"/>
        <v>0</v>
      </c>
      <c r="AA143" s="63">
        <f t="shared" si="184"/>
        <v>0</v>
      </c>
      <c r="AB143" s="63">
        <f t="shared" si="185"/>
        <v>0</v>
      </c>
      <c r="AC143" s="61"/>
    </row>
    <row r="144" spans="1:29" s="3" customFormat="1" x14ac:dyDescent="0.25">
      <c r="A144" s="65" t="s">
        <v>174</v>
      </c>
      <c r="B144" s="47" t="s">
        <v>169</v>
      </c>
      <c r="C144" s="36" t="s">
        <v>11</v>
      </c>
      <c r="D144" s="36" t="s">
        <v>12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26">
        <v>0</v>
      </c>
      <c r="K144" s="26">
        <v>0</v>
      </c>
      <c r="L144" s="26">
        <v>0</v>
      </c>
      <c r="M144" s="60">
        <f t="shared" ref="M144:T144" si="194">SUM(M145:M146)</f>
        <v>0</v>
      </c>
      <c r="N144" s="60">
        <f t="shared" si="194"/>
        <v>0</v>
      </c>
      <c r="O144" s="60">
        <f t="shared" si="194"/>
        <v>0</v>
      </c>
      <c r="P144" s="60">
        <f t="shared" si="194"/>
        <v>0</v>
      </c>
      <c r="Q144" s="60">
        <f t="shared" si="194"/>
        <v>0</v>
      </c>
      <c r="R144" s="60">
        <f t="shared" si="194"/>
        <v>0</v>
      </c>
      <c r="S144" s="60">
        <f t="shared" si="194"/>
        <v>0</v>
      </c>
      <c r="T144" s="60">
        <f t="shared" si="194"/>
        <v>0</v>
      </c>
      <c r="U144" s="63">
        <f t="shared" si="178"/>
        <v>0</v>
      </c>
      <c r="V144" s="63">
        <f t="shared" si="179"/>
        <v>0</v>
      </c>
      <c r="W144" s="63">
        <f t="shared" si="180"/>
        <v>0</v>
      </c>
      <c r="X144" s="63">
        <f t="shared" si="181"/>
        <v>0</v>
      </c>
      <c r="Y144" s="63">
        <f t="shared" si="182"/>
        <v>0</v>
      </c>
      <c r="Z144" s="63">
        <f t="shared" si="183"/>
        <v>0</v>
      </c>
      <c r="AA144" s="63">
        <f t="shared" si="184"/>
        <v>0</v>
      </c>
      <c r="AB144" s="63">
        <f t="shared" si="185"/>
        <v>0</v>
      </c>
      <c r="AC144" s="61"/>
    </row>
    <row r="145" spans="1:29" s="3" customFormat="1" ht="47.25" x14ac:dyDescent="0.25">
      <c r="A145" s="66" t="s">
        <v>175</v>
      </c>
      <c r="B145" s="46" t="s">
        <v>171</v>
      </c>
      <c r="C145" s="36" t="s">
        <v>11</v>
      </c>
      <c r="D145" s="36" t="s">
        <v>12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26">
        <v>0</v>
      </c>
      <c r="K145" s="26">
        <v>0</v>
      </c>
      <c r="L145" s="26">
        <v>0</v>
      </c>
      <c r="M145" s="60">
        <v>0</v>
      </c>
      <c r="N145" s="60">
        <v>0</v>
      </c>
      <c r="O145" s="60">
        <v>0</v>
      </c>
      <c r="P145" s="60">
        <v>0</v>
      </c>
      <c r="Q145" s="60">
        <v>0</v>
      </c>
      <c r="R145" s="60">
        <v>0</v>
      </c>
      <c r="S145" s="60">
        <v>0</v>
      </c>
      <c r="T145" s="60">
        <v>0</v>
      </c>
      <c r="U145" s="63">
        <f t="shared" si="178"/>
        <v>0</v>
      </c>
      <c r="V145" s="63">
        <f t="shared" si="179"/>
        <v>0</v>
      </c>
      <c r="W145" s="63">
        <f t="shared" si="180"/>
        <v>0</v>
      </c>
      <c r="X145" s="63">
        <f t="shared" si="181"/>
        <v>0</v>
      </c>
      <c r="Y145" s="63">
        <f t="shared" si="182"/>
        <v>0</v>
      </c>
      <c r="Z145" s="63">
        <f t="shared" si="183"/>
        <v>0</v>
      </c>
      <c r="AA145" s="63">
        <f t="shared" si="184"/>
        <v>0</v>
      </c>
      <c r="AB145" s="63">
        <f t="shared" si="185"/>
        <v>0</v>
      </c>
      <c r="AC145" s="61"/>
    </row>
    <row r="146" spans="1:29" s="3" customFormat="1" ht="47.25" x14ac:dyDescent="0.25">
      <c r="A146" s="66" t="s">
        <v>176</v>
      </c>
      <c r="B146" s="46" t="s">
        <v>173</v>
      </c>
      <c r="C146" s="36" t="s">
        <v>11</v>
      </c>
      <c r="D146" s="36" t="s">
        <v>12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26">
        <v>0</v>
      </c>
      <c r="K146" s="26">
        <v>0</v>
      </c>
      <c r="L146" s="26">
        <v>0</v>
      </c>
      <c r="M146" s="60">
        <v>0</v>
      </c>
      <c r="N146" s="60">
        <v>0</v>
      </c>
      <c r="O146" s="60">
        <v>0</v>
      </c>
      <c r="P146" s="60">
        <v>0</v>
      </c>
      <c r="Q146" s="60">
        <v>0</v>
      </c>
      <c r="R146" s="60">
        <v>0</v>
      </c>
      <c r="S146" s="60">
        <v>0</v>
      </c>
      <c r="T146" s="60">
        <v>0</v>
      </c>
      <c r="U146" s="63">
        <f t="shared" si="178"/>
        <v>0</v>
      </c>
      <c r="V146" s="63">
        <f t="shared" si="179"/>
        <v>0</v>
      </c>
      <c r="W146" s="63">
        <f t="shared" si="180"/>
        <v>0</v>
      </c>
      <c r="X146" s="63">
        <f t="shared" si="181"/>
        <v>0</v>
      </c>
      <c r="Y146" s="63">
        <f t="shared" si="182"/>
        <v>0</v>
      </c>
      <c r="Z146" s="63">
        <f t="shared" si="183"/>
        <v>0</v>
      </c>
      <c r="AA146" s="63">
        <f t="shared" si="184"/>
        <v>0</v>
      </c>
      <c r="AB146" s="63">
        <f t="shared" si="185"/>
        <v>0</v>
      </c>
      <c r="AC146" s="61"/>
    </row>
    <row r="147" spans="1:29" s="3" customFormat="1" ht="31.5" customHeight="1" x14ac:dyDescent="0.25">
      <c r="A147" s="23" t="s">
        <v>177</v>
      </c>
      <c r="B147" s="46" t="s">
        <v>178</v>
      </c>
      <c r="C147" s="36" t="s">
        <v>11</v>
      </c>
      <c r="D147" s="36" t="s">
        <v>12</v>
      </c>
      <c r="E147" s="60">
        <f t="shared" ref="E147:H147" si="195">SUM(E148,E149:E151)</f>
        <v>0</v>
      </c>
      <c r="F147" s="60">
        <f t="shared" si="195"/>
        <v>0</v>
      </c>
      <c r="G147" s="60">
        <f t="shared" si="195"/>
        <v>0</v>
      </c>
      <c r="H147" s="60">
        <f t="shared" si="195"/>
        <v>0</v>
      </c>
      <c r="I147" s="60">
        <f t="shared" ref="I147" si="196">SUM(I148,I149:I151)</f>
        <v>0</v>
      </c>
      <c r="J147" s="26">
        <f t="shared" ref="J147:L147" si="197">J148+J149+J150+J151</f>
        <v>0</v>
      </c>
      <c r="K147" s="26">
        <f t="shared" si="197"/>
        <v>0</v>
      </c>
      <c r="L147" s="26">
        <f t="shared" si="197"/>
        <v>0</v>
      </c>
      <c r="M147" s="60">
        <f t="shared" ref="M147:T147" si="198">SUM(M148:M151)</f>
        <v>0</v>
      </c>
      <c r="N147" s="60">
        <f t="shared" si="198"/>
        <v>0</v>
      </c>
      <c r="O147" s="60">
        <f t="shared" si="198"/>
        <v>0</v>
      </c>
      <c r="P147" s="60">
        <f t="shared" si="198"/>
        <v>0</v>
      </c>
      <c r="Q147" s="60">
        <f t="shared" si="198"/>
        <v>0</v>
      </c>
      <c r="R147" s="60">
        <f t="shared" si="198"/>
        <v>0</v>
      </c>
      <c r="S147" s="60">
        <f t="shared" si="198"/>
        <v>0</v>
      </c>
      <c r="T147" s="60">
        <f t="shared" si="198"/>
        <v>0</v>
      </c>
      <c r="U147" s="63">
        <f t="shared" si="178"/>
        <v>0</v>
      </c>
      <c r="V147" s="63">
        <f t="shared" si="179"/>
        <v>0</v>
      </c>
      <c r="W147" s="63">
        <f t="shared" si="180"/>
        <v>0</v>
      </c>
      <c r="X147" s="63">
        <f t="shared" si="181"/>
        <v>0</v>
      </c>
      <c r="Y147" s="63">
        <f t="shared" si="182"/>
        <v>0</v>
      </c>
      <c r="Z147" s="63">
        <f t="shared" si="183"/>
        <v>0</v>
      </c>
      <c r="AA147" s="63">
        <f t="shared" si="184"/>
        <v>0</v>
      </c>
      <c r="AB147" s="63">
        <f t="shared" si="185"/>
        <v>0</v>
      </c>
      <c r="AC147" s="61"/>
    </row>
    <row r="148" spans="1:29" s="3" customFormat="1" ht="31.5" customHeight="1" x14ac:dyDescent="0.25">
      <c r="A148" s="23" t="s">
        <v>179</v>
      </c>
      <c r="B148" s="46" t="s">
        <v>180</v>
      </c>
      <c r="C148" s="36" t="s">
        <v>11</v>
      </c>
      <c r="D148" s="36" t="s">
        <v>12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60">
        <v>0</v>
      </c>
      <c r="N148" s="60">
        <v>0</v>
      </c>
      <c r="O148" s="60">
        <v>0</v>
      </c>
      <c r="P148" s="60">
        <v>0</v>
      </c>
      <c r="Q148" s="60">
        <v>0</v>
      </c>
      <c r="R148" s="60">
        <v>0</v>
      </c>
      <c r="S148" s="60">
        <v>0</v>
      </c>
      <c r="T148" s="60">
        <v>0</v>
      </c>
      <c r="U148" s="63">
        <f t="shared" si="178"/>
        <v>0</v>
      </c>
      <c r="V148" s="63">
        <f t="shared" si="179"/>
        <v>0</v>
      </c>
      <c r="W148" s="63">
        <f t="shared" si="180"/>
        <v>0</v>
      </c>
      <c r="X148" s="63">
        <f t="shared" si="181"/>
        <v>0</v>
      </c>
      <c r="Y148" s="63">
        <f t="shared" si="182"/>
        <v>0</v>
      </c>
      <c r="Z148" s="63">
        <f t="shared" si="183"/>
        <v>0</v>
      </c>
      <c r="AA148" s="63">
        <f t="shared" si="184"/>
        <v>0</v>
      </c>
      <c r="AB148" s="63">
        <f t="shared" si="185"/>
        <v>0</v>
      </c>
      <c r="AC148" s="61"/>
    </row>
    <row r="149" spans="1:29" s="3" customFormat="1" ht="31.5" customHeight="1" x14ac:dyDescent="0.25">
      <c r="A149" s="23" t="s">
        <v>181</v>
      </c>
      <c r="B149" s="46" t="s">
        <v>182</v>
      </c>
      <c r="C149" s="36" t="s">
        <v>11</v>
      </c>
      <c r="D149" s="36" t="s">
        <v>12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60">
        <v>0</v>
      </c>
      <c r="N149" s="60">
        <v>0</v>
      </c>
      <c r="O149" s="60">
        <v>0</v>
      </c>
      <c r="P149" s="60">
        <v>0</v>
      </c>
      <c r="Q149" s="60">
        <v>0</v>
      </c>
      <c r="R149" s="60">
        <v>0</v>
      </c>
      <c r="S149" s="60">
        <v>0</v>
      </c>
      <c r="T149" s="60">
        <v>0</v>
      </c>
      <c r="U149" s="63">
        <f t="shared" si="178"/>
        <v>0</v>
      </c>
      <c r="V149" s="63">
        <f t="shared" si="179"/>
        <v>0</v>
      </c>
      <c r="W149" s="63">
        <f t="shared" si="180"/>
        <v>0</v>
      </c>
      <c r="X149" s="63">
        <f t="shared" si="181"/>
        <v>0</v>
      </c>
      <c r="Y149" s="63">
        <f t="shared" si="182"/>
        <v>0</v>
      </c>
      <c r="Z149" s="63">
        <f t="shared" si="183"/>
        <v>0</v>
      </c>
      <c r="AA149" s="63">
        <f t="shared" si="184"/>
        <v>0</v>
      </c>
      <c r="AB149" s="63">
        <f t="shared" si="185"/>
        <v>0</v>
      </c>
      <c r="AC149" s="61"/>
    </row>
    <row r="150" spans="1:29" s="3" customFormat="1" ht="31.5" customHeight="1" x14ac:dyDescent="0.25">
      <c r="A150" s="23" t="s">
        <v>183</v>
      </c>
      <c r="B150" s="46" t="s">
        <v>184</v>
      </c>
      <c r="C150" s="36" t="s">
        <v>11</v>
      </c>
      <c r="D150" s="36" t="s">
        <v>12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60">
        <v>0</v>
      </c>
      <c r="N150" s="60">
        <v>0</v>
      </c>
      <c r="O150" s="60">
        <v>0</v>
      </c>
      <c r="P150" s="60">
        <v>0</v>
      </c>
      <c r="Q150" s="60">
        <v>0</v>
      </c>
      <c r="R150" s="60">
        <v>0</v>
      </c>
      <c r="S150" s="60">
        <v>0</v>
      </c>
      <c r="T150" s="60">
        <v>0</v>
      </c>
      <c r="U150" s="63">
        <f t="shared" si="178"/>
        <v>0</v>
      </c>
      <c r="V150" s="63">
        <f t="shared" si="179"/>
        <v>0</v>
      </c>
      <c r="W150" s="63">
        <f t="shared" si="180"/>
        <v>0</v>
      </c>
      <c r="X150" s="63">
        <f t="shared" si="181"/>
        <v>0</v>
      </c>
      <c r="Y150" s="63">
        <f t="shared" si="182"/>
        <v>0</v>
      </c>
      <c r="Z150" s="63">
        <f t="shared" si="183"/>
        <v>0</v>
      </c>
      <c r="AA150" s="63">
        <f t="shared" si="184"/>
        <v>0</v>
      </c>
      <c r="AB150" s="63">
        <f t="shared" si="185"/>
        <v>0</v>
      </c>
      <c r="AC150" s="61"/>
    </row>
    <row r="151" spans="1:29" s="3" customFormat="1" x14ac:dyDescent="0.25">
      <c r="A151" s="23" t="s">
        <v>185</v>
      </c>
      <c r="B151" s="46" t="s">
        <v>186</v>
      </c>
      <c r="C151" s="36" t="s">
        <v>11</v>
      </c>
      <c r="D151" s="36" t="s">
        <v>12</v>
      </c>
      <c r="E151" s="26">
        <f>E152</f>
        <v>0</v>
      </c>
      <c r="F151" s="26">
        <f t="shared" ref="F151:H151" si="199">F152</f>
        <v>0</v>
      </c>
      <c r="G151" s="26">
        <f t="shared" si="199"/>
        <v>0</v>
      </c>
      <c r="H151" s="26">
        <f t="shared" si="199"/>
        <v>0</v>
      </c>
      <c r="I151" s="26">
        <v>0</v>
      </c>
      <c r="J151" s="26">
        <v>0</v>
      </c>
      <c r="K151" s="26">
        <v>0</v>
      </c>
      <c r="L151" s="26">
        <v>0</v>
      </c>
      <c r="M151" s="60">
        <f>M152</f>
        <v>0</v>
      </c>
      <c r="N151" s="60">
        <f t="shared" ref="N151:T151" si="200">N152</f>
        <v>0</v>
      </c>
      <c r="O151" s="60">
        <f t="shared" si="200"/>
        <v>0</v>
      </c>
      <c r="P151" s="60">
        <f t="shared" si="200"/>
        <v>0</v>
      </c>
      <c r="Q151" s="60">
        <f t="shared" si="200"/>
        <v>0</v>
      </c>
      <c r="R151" s="60">
        <f t="shared" si="200"/>
        <v>0</v>
      </c>
      <c r="S151" s="60">
        <f t="shared" si="200"/>
        <v>0</v>
      </c>
      <c r="T151" s="60">
        <f t="shared" si="200"/>
        <v>0</v>
      </c>
      <c r="U151" s="63">
        <f t="shared" si="178"/>
        <v>0</v>
      </c>
      <c r="V151" s="63">
        <f t="shared" si="179"/>
        <v>0</v>
      </c>
      <c r="W151" s="63">
        <f t="shared" si="180"/>
        <v>0</v>
      </c>
      <c r="X151" s="63">
        <f t="shared" si="181"/>
        <v>0</v>
      </c>
      <c r="Y151" s="63">
        <f t="shared" si="182"/>
        <v>0</v>
      </c>
      <c r="Z151" s="63">
        <f t="shared" si="183"/>
        <v>0</v>
      </c>
      <c r="AA151" s="63">
        <f t="shared" si="184"/>
        <v>0</v>
      </c>
      <c r="AB151" s="63">
        <f t="shared" si="185"/>
        <v>0</v>
      </c>
      <c r="AC151" s="61"/>
    </row>
    <row r="152" spans="1:29" ht="31.5" x14ac:dyDescent="0.25">
      <c r="A152" s="5" t="s">
        <v>185</v>
      </c>
      <c r="B152" s="6" t="s">
        <v>301</v>
      </c>
      <c r="C152" s="12" t="s">
        <v>302</v>
      </c>
      <c r="D152" s="12" t="s">
        <v>12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55">
        <f t="shared" si="178"/>
        <v>0</v>
      </c>
      <c r="V152" s="55">
        <f t="shared" si="179"/>
        <v>0</v>
      </c>
      <c r="W152" s="55">
        <f t="shared" si="180"/>
        <v>0</v>
      </c>
      <c r="X152" s="55">
        <f t="shared" si="181"/>
        <v>0</v>
      </c>
      <c r="Y152" s="55">
        <f t="shared" si="182"/>
        <v>0</v>
      </c>
      <c r="Z152" s="55">
        <f t="shared" si="183"/>
        <v>0</v>
      </c>
      <c r="AA152" s="55">
        <f t="shared" si="184"/>
        <v>0</v>
      </c>
      <c r="AB152" s="55">
        <f t="shared" si="185"/>
        <v>0</v>
      </c>
      <c r="AC152" s="42"/>
    </row>
    <row r="153" spans="1:29" s="3" customFormat="1" ht="31.5" x14ac:dyDescent="0.25">
      <c r="A153" s="23" t="s">
        <v>187</v>
      </c>
      <c r="B153" s="46" t="s">
        <v>26</v>
      </c>
      <c r="C153" s="36" t="s">
        <v>11</v>
      </c>
      <c r="D153" s="36" t="s">
        <v>12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60">
        <v>0</v>
      </c>
      <c r="N153" s="60">
        <v>0</v>
      </c>
      <c r="O153" s="60">
        <v>0</v>
      </c>
      <c r="P153" s="60">
        <v>0</v>
      </c>
      <c r="Q153" s="60">
        <v>0</v>
      </c>
      <c r="R153" s="60">
        <v>0</v>
      </c>
      <c r="S153" s="60">
        <v>0</v>
      </c>
      <c r="T153" s="60">
        <v>0</v>
      </c>
      <c r="U153" s="63">
        <f t="shared" si="178"/>
        <v>0</v>
      </c>
      <c r="V153" s="63">
        <f t="shared" si="179"/>
        <v>0</v>
      </c>
      <c r="W153" s="63">
        <f t="shared" si="180"/>
        <v>0</v>
      </c>
      <c r="X153" s="63">
        <f t="shared" si="181"/>
        <v>0</v>
      </c>
      <c r="Y153" s="63">
        <f t="shared" si="182"/>
        <v>0</v>
      </c>
      <c r="Z153" s="63">
        <f t="shared" si="183"/>
        <v>0</v>
      </c>
      <c r="AA153" s="63">
        <f t="shared" si="184"/>
        <v>0</v>
      </c>
      <c r="AB153" s="63">
        <f t="shared" si="185"/>
        <v>0</v>
      </c>
      <c r="AC153" s="61"/>
    </row>
    <row r="154" spans="1:29" s="3" customFormat="1" ht="31.5" x14ac:dyDescent="0.25">
      <c r="A154" s="23" t="s">
        <v>188</v>
      </c>
      <c r="B154" s="46" t="s">
        <v>189</v>
      </c>
      <c r="C154" s="36" t="s">
        <v>11</v>
      </c>
      <c r="D154" s="36" t="s">
        <v>12</v>
      </c>
      <c r="E154" s="26">
        <f>SUM(E155:E190)</f>
        <v>0</v>
      </c>
      <c r="F154" s="26">
        <f t="shared" ref="F154:L154" si="201">SUM(F155:F190)</f>
        <v>0</v>
      </c>
      <c r="G154" s="26">
        <f t="shared" si="201"/>
        <v>0</v>
      </c>
      <c r="H154" s="26">
        <f t="shared" si="201"/>
        <v>0.56000000000000005</v>
      </c>
      <c r="I154" s="26">
        <f t="shared" si="201"/>
        <v>1</v>
      </c>
      <c r="J154" s="26">
        <f t="shared" si="201"/>
        <v>0</v>
      </c>
      <c r="K154" s="26">
        <f t="shared" si="201"/>
        <v>0</v>
      </c>
      <c r="L154" s="26">
        <f t="shared" si="201"/>
        <v>0</v>
      </c>
      <c r="M154" s="60">
        <f>SUM(M155:M190)</f>
        <v>0</v>
      </c>
      <c r="N154" s="60">
        <f t="shared" ref="N154:T154" si="202">SUM(N155:N190)</f>
        <v>0</v>
      </c>
      <c r="O154" s="60">
        <f t="shared" si="202"/>
        <v>0</v>
      </c>
      <c r="P154" s="60">
        <f t="shared" si="202"/>
        <v>0.55000000000000004</v>
      </c>
      <c r="Q154" s="60">
        <f t="shared" si="202"/>
        <v>0</v>
      </c>
      <c r="R154" s="60">
        <f t="shared" si="202"/>
        <v>0</v>
      </c>
      <c r="S154" s="60">
        <f t="shared" si="202"/>
        <v>0</v>
      </c>
      <c r="T154" s="60">
        <f t="shared" si="202"/>
        <v>0</v>
      </c>
      <c r="U154" s="63">
        <f t="shared" si="178"/>
        <v>0</v>
      </c>
      <c r="V154" s="63">
        <f t="shared" si="179"/>
        <v>0</v>
      </c>
      <c r="W154" s="63">
        <f t="shared" si="180"/>
        <v>0</v>
      </c>
      <c r="X154" s="63">
        <f t="shared" si="181"/>
        <v>-1.0000000000000009E-2</v>
      </c>
      <c r="Y154" s="63">
        <f t="shared" si="182"/>
        <v>-1</v>
      </c>
      <c r="Z154" s="63">
        <f t="shared" si="183"/>
        <v>0</v>
      </c>
      <c r="AA154" s="63">
        <f t="shared" si="184"/>
        <v>0</v>
      </c>
      <c r="AB154" s="63">
        <f t="shared" si="185"/>
        <v>0</v>
      </c>
      <c r="AC154" s="61"/>
    </row>
    <row r="155" spans="1:29" ht="50.25" customHeight="1" x14ac:dyDescent="0.25">
      <c r="A155" s="9" t="s">
        <v>231</v>
      </c>
      <c r="B155" s="16" t="s">
        <v>341</v>
      </c>
      <c r="C155" s="22" t="s">
        <v>413</v>
      </c>
      <c r="D155" s="12" t="s">
        <v>12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55">
        <f t="shared" si="178"/>
        <v>0</v>
      </c>
      <c r="V155" s="55">
        <f t="shared" si="179"/>
        <v>0</v>
      </c>
      <c r="W155" s="55">
        <f t="shared" si="180"/>
        <v>0</v>
      </c>
      <c r="X155" s="55">
        <f t="shared" si="181"/>
        <v>0</v>
      </c>
      <c r="Y155" s="55">
        <f t="shared" si="182"/>
        <v>0</v>
      </c>
      <c r="Z155" s="55">
        <f t="shared" si="183"/>
        <v>0</v>
      </c>
      <c r="AA155" s="55">
        <f t="shared" si="184"/>
        <v>0</v>
      </c>
      <c r="AB155" s="55">
        <f t="shared" si="185"/>
        <v>0</v>
      </c>
      <c r="AC155" s="42"/>
    </row>
    <row r="156" spans="1:29" ht="31.5" x14ac:dyDescent="0.25">
      <c r="A156" s="9" t="s">
        <v>231</v>
      </c>
      <c r="B156" s="8" t="s">
        <v>303</v>
      </c>
      <c r="C156" s="7" t="s">
        <v>304</v>
      </c>
      <c r="D156" s="12" t="s">
        <v>12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55">
        <f t="shared" si="178"/>
        <v>0</v>
      </c>
      <c r="V156" s="55">
        <f t="shared" si="179"/>
        <v>0</v>
      </c>
      <c r="W156" s="55">
        <f t="shared" si="180"/>
        <v>0</v>
      </c>
      <c r="X156" s="55">
        <f t="shared" si="181"/>
        <v>0</v>
      </c>
      <c r="Y156" s="55">
        <f t="shared" si="182"/>
        <v>0</v>
      </c>
      <c r="Z156" s="55">
        <f t="shared" si="183"/>
        <v>0</v>
      </c>
      <c r="AA156" s="55">
        <f t="shared" si="184"/>
        <v>0</v>
      </c>
      <c r="AB156" s="55">
        <f t="shared" si="185"/>
        <v>0</v>
      </c>
      <c r="AC156" s="42"/>
    </row>
    <row r="157" spans="1:29" ht="47.25" x14ac:dyDescent="0.25">
      <c r="A157" s="9" t="s">
        <v>231</v>
      </c>
      <c r="B157" s="13" t="s">
        <v>305</v>
      </c>
      <c r="C157" s="7" t="s">
        <v>306</v>
      </c>
      <c r="D157" s="12" t="s">
        <v>12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55">
        <f t="shared" si="178"/>
        <v>0</v>
      </c>
      <c r="V157" s="55">
        <f t="shared" si="179"/>
        <v>0</v>
      </c>
      <c r="W157" s="55">
        <f t="shared" si="180"/>
        <v>0</v>
      </c>
      <c r="X157" s="55">
        <f t="shared" si="181"/>
        <v>0</v>
      </c>
      <c r="Y157" s="55">
        <f t="shared" si="182"/>
        <v>0</v>
      </c>
      <c r="Z157" s="55">
        <f t="shared" si="183"/>
        <v>0</v>
      </c>
      <c r="AA157" s="55">
        <f t="shared" si="184"/>
        <v>0</v>
      </c>
      <c r="AB157" s="55">
        <f t="shared" si="185"/>
        <v>0</v>
      </c>
      <c r="AC157" s="42"/>
    </row>
    <row r="158" spans="1:29" ht="47.25" x14ac:dyDescent="0.25">
      <c r="A158" s="9" t="s">
        <v>231</v>
      </c>
      <c r="B158" s="8" t="s">
        <v>307</v>
      </c>
      <c r="C158" s="7" t="s">
        <v>308</v>
      </c>
      <c r="D158" s="12" t="s">
        <v>12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55">
        <f t="shared" si="178"/>
        <v>0</v>
      </c>
      <c r="V158" s="55">
        <f t="shared" si="179"/>
        <v>0</v>
      </c>
      <c r="W158" s="55">
        <f t="shared" si="180"/>
        <v>0</v>
      </c>
      <c r="X158" s="55">
        <f t="shared" si="181"/>
        <v>0</v>
      </c>
      <c r="Y158" s="55">
        <f t="shared" si="182"/>
        <v>0</v>
      </c>
      <c r="Z158" s="55">
        <f t="shared" si="183"/>
        <v>0</v>
      </c>
      <c r="AA158" s="55">
        <f t="shared" si="184"/>
        <v>0</v>
      </c>
      <c r="AB158" s="55">
        <f t="shared" si="185"/>
        <v>0</v>
      </c>
      <c r="AC158" s="42"/>
    </row>
    <row r="159" spans="1:29" ht="31.5" x14ac:dyDescent="0.25">
      <c r="A159" s="9" t="s">
        <v>231</v>
      </c>
      <c r="B159" s="8" t="s">
        <v>309</v>
      </c>
      <c r="C159" s="7" t="s">
        <v>310</v>
      </c>
      <c r="D159" s="12" t="s">
        <v>12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55">
        <f t="shared" si="178"/>
        <v>0</v>
      </c>
      <c r="V159" s="55">
        <f t="shared" si="179"/>
        <v>0</v>
      </c>
      <c r="W159" s="55">
        <f t="shared" si="180"/>
        <v>0</v>
      </c>
      <c r="X159" s="55">
        <f t="shared" si="181"/>
        <v>0</v>
      </c>
      <c r="Y159" s="55">
        <f t="shared" si="182"/>
        <v>0</v>
      </c>
      <c r="Z159" s="55">
        <f t="shared" si="183"/>
        <v>0</v>
      </c>
      <c r="AA159" s="55">
        <f t="shared" si="184"/>
        <v>0</v>
      </c>
      <c r="AB159" s="55">
        <f t="shared" si="185"/>
        <v>0</v>
      </c>
      <c r="AC159" s="42"/>
    </row>
    <row r="160" spans="1:29" ht="55.5" customHeight="1" x14ac:dyDescent="0.25">
      <c r="A160" s="9" t="s">
        <v>231</v>
      </c>
      <c r="B160" s="8" t="s">
        <v>342</v>
      </c>
      <c r="C160" s="7" t="s">
        <v>311</v>
      </c>
      <c r="D160" s="12" t="s">
        <v>12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55">
        <f t="shared" si="178"/>
        <v>0</v>
      </c>
      <c r="V160" s="55">
        <f t="shared" si="179"/>
        <v>0</v>
      </c>
      <c r="W160" s="55">
        <f t="shared" si="180"/>
        <v>0</v>
      </c>
      <c r="X160" s="55">
        <f t="shared" si="181"/>
        <v>0</v>
      </c>
      <c r="Y160" s="55">
        <f t="shared" si="182"/>
        <v>0</v>
      </c>
      <c r="Z160" s="55">
        <f t="shared" si="183"/>
        <v>0</v>
      </c>
      <c r="AA160" s="55">
        <f t="shared" si="184"/>
        <v>0</v>
      </c>
      <c r="AB160" s="55">
        <f t="shared" si="185"/>
        <v>0</v>
      </c>
      <c r="AC160" s="42"/>
    </row>
    <row r="161" spans="1:29" ht="55.5" customHeight="1" x14ac:dyDescent="0.25">
      <c r="A161" s="9" t="s">
        <v>188</v>
      </c>
      <c r="B161" s="14" t="s">
        <v>354</v>
      </c>
      <c r="C161" s="12" t="s">
        <v>355</v>
      </c>
      <c r="D161" s="12" t="s">
        <v>12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55">
        <f t="shared" si="178"/>
        <v>0</v>
      </c>
      <c r="V161" s="55">
        <f t="shared" si="179"/>
        <v>0</v>
      </c>
      <c r="W161" s="55">
        <f t="shared" si="180"/>
        <v>0</v>
      </c>
      <c r="X161" s="55">
        <f t="shared" si="181"/>
        <v>0</v>
      </c>
      <c r="Y161" s="55">
        <f t="shared" si="182"/>
        <v>0</v>
      </c>
      <c r="Z161" s="55">
        <f t="shared" si="183"/>
        <v>0</v>
      </c>
      <c r="AA161" s="55">
        <f t="shared" si="184"/>
        <v>0</v>
      </c>
      <c r="AB161" s="55">
        <f t="shared" si="185"/>
        <v>0</v>
      </c>
      <c r="AC161" s="42"/>
    </row>
    <row r="162" spans="1:29" ht="55.5" customHeight="1" x14ac:dyDescent="0.25">
      <c r="A162" s="9" t="s">
        <v>188</v>
      </c>
      <c r="B162" s="14" t="s">
        <v>356</v>
      </c>
      <c r="C162" s="12" t="s">
        <v>357</v>
      </c>
      <c r="D162" s="12" t="s">
        <v>12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55">
        <f t="shared" si="178"/>
        <v>0</v>
      </c>
      <c r="V162" s="55">
        <f t="shared" si="179"/>
        <v>0</v>
      </c>
      <c r="W162" s="55">
        <f t="shared" si="180"/>
        <v>0</v>
      </c>
      <c r="X162" s="55">
        <f t="shared" si="181"/>
        <v>0</v>
      </c>
      <c r="Y162" s="55">
        <f t="shared" si="182"/>
        <v>0</v>
      </c>
      <c r="Z162" s="55">
        <f t="shared" si="183"/>
        <v>0</v>
      </c>
      <c r="AA162" s="55">
        <f t="shared" si="184"/>
        <v>0</v>
      </c>
      <c r="AB162" s="55">
        <f t="shared" si="185"/>
        <v>0</v>
      </c>
      <c r="AC162" s="42"/>
    </row>
    <row r="163" spans="1:29" ht="55.5" customHeight="1" x14ac:dyDescent="0.25">
      <c r="A163" s="9" t="s">
        <v>188</v>
      </c>
      <c r="B163" s="14" t="s">
        <v>358</v>
      </c>
      <c r="C163" s="12" t="s">
        <v>359</v>
      </c>
      <c r="D163" s="12" t="s">
        <v>12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55">
        <f t="shared" si="178"/>
        <v>0</v>
      </c>
      <c r="V163" s="55">
        <f t="shared" si="179"/>
        <v>0</v>
      </c>
      <c r="W163" s="55">
        <f t="shared" si="180"/>
        <v>0</v>
      </c>
      <c r="X163" s="55">
        <f t="shared" si="181"/>
        <v>0</v>
      </c>
      <c r="Y163" s="55">
        <f t="shared" si="182"/>
        <v>0</v>
      </c>
      <c r="Z163" s="55">
        <f t="shared" si="183"/>
        <v>0</v>
      </c>
      <c r="AA163" s="55">
        <f t="shared" si="184"/>
        <v>0</v>
      </c>
      <c r="AB163" s="55">
        <f t="shared" si="185"/>
        <v>0</v>
      </c>
      <c r="AC163" s="42"/>
    </row>
    <row r="164" spans="1:29" ht="55.5" customHeight="1" x14ac:dyDescent="0.25">
      <c r="A164" s="5" t="s">
        <v>188</v>
      </c>
      <c r="B164" s="6" t="s">
        <v>336</v>
      </c>
      <c r="C164" s="7" t="s">
        <v>337</v>
      </c>
      <c r="D164" s="12" t="s">
        <v>12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55">
        <f t="shared" si="178"/>
        <v>0</v>
      </c>
      <c r="V164" s="55">
        <f t="shared" si="179"/>
        <v>0</v>
      </c>
      <c r="W164" s="55">
        <f t="shared" si="180"/>
        <v>0</v>
      </c>
      <c r="X164" s="55">
        <f t="shared" si="181"/>
        <v>0</v>
      </c>
      <c r="Y164" s="55">
        <f t="shared" si="182"/>
        <v>0</v>
      </c>
      <c r="Z164" s="55">
        <f t="shared" si="183"/>
        <v>0</v>
      </c>
      <c r="AA164" s="55">
        <f t="shared" si="184"/>
        <v>0</v>
      </c>
      <c r="AB164" s="55">
        <f t="shared" si="185"/>
        <v>0</v>
      </c>
      <c r="AC164" s="42"/>
    </row>
    <row r="165" spans="1:29" ht="55.5" customHeight="1" x14ac:dyDescent="0.25">
      <c r="A165" s="5" t="s">
        <v>188</v>
      </c>
      <c r="B165" s="13" t="s">
        <v>360</v>
      </c>
      <c r="C165" s="12" t="s">
        <v>361</v>
      </c>
      <c r="D165" s="12" t="s">
        <v>12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55">
        <f t="shared" si="178"/>
        <v>0</v>
      </c>
      <c r="V165" s="55">
        <f t="shared" si="179"/>
        <v>0</v>
      </c>
      <c r="W165" s="55">
        <f t="shared" si="180"/>
        <v>0</v>
      </c>
      <c r="X165" s="55">
        <f t="shared" si="181"/>
        <v>0</v>
      </c>
      <c r="Y165" s="55">
        <f t="shared" si="182"/>
        <v>0</v>
      </c>
      <c r="Z165" s="55">
        <f t="shared" si="183"/>
        <v>0</v>
      </c>
      <c r="AA165" s="55">
        <f t="shared" si="184"/>
        <v>0</v>
      </c>
      <c r="AB165" s="55">
        <f t="shared" si="185"/>
        <v>0</v>
      </c>
      <c r="AC165" s="42"/>
    </row>
    <row r="166" spans="1:29" ht="31.5" x14ac:dyDescent="0.25">
      <c r="A166" s="9" t="s">
        <v>231</v>
      </c>
      <c r="B166" s="8" t="s">
        <v>312</v>
      </c>
      <c r="C166" s="7" t="s">
        <v>313</v>
      </c>
      <c r="D166" s="12" t="s">
        <v>12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55">
        <f t="shared" si="178"/>
        <v>0</v>
      </c>
      <c r="V166" s="55">
        <f t="shared" si="179"/>
        <v>0</v>
      </c>
      <c r="W166" s="55">
        <f t="shared" si="180"/>
        <v>0</v>
      </c>
      <c r="X166" s="55">
        <f t="shared" si="181"/>
        <v>0</v>
      </c>
      <c r="Y166" s="55">
        <f t="shared" si="182"/>
        <v>0</v>
      </c>
      <c r="Z166" s="55">
        <f t="shared" si="183"/>
        <v>0</v>
      </c>
      <c r="AA166" s="55">
        <f t="shared" si="184"/>
        <v>0</v>
      </c>
      <c r="AB166" s="55">
        <f t="shared" si="185"/>
        <v>0</v>
      </c>
      <c r="AC166" s="42"/>
    </row>
    <row r="167" spans="1:29" ht="31.5" x14ac:dyDescent="0.25">
      <c r="A167" s="9" t="s">
        <v>231</v>
      </c>
      <c r="B167" s="13" t="s">
        <v>314</v>
      </c>
      <c r="C167" s="7" t="s">
        <v>315</v>
      </c>
      <c r="D167" s="12" t="s">
        <v>12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55">
        <f t="shared" si="178"/>
        <v>0</v>
      </c>
      <c r="V167" s="55">
        <f t="shared" si="179"/>
        <v>0</v>
      </c>
      <c r="W167" s="55">
        <f t="shared" si="180"/>
        <v>0</v>
      </c>
      <c r="X167" s="55">
        <f t="shared" si="181"/>
        <v>0</v>
      </c>
      <c r="Y167" s="55">
        <f t="shared" si="182"/>
        <v>0</v>
      </c>
      <c r="Z167" s="55">
        <f t="shared" si="183"/>
        <v>0</v>
      </c>
      <c r="AA167" s="55">
        <f t="shared" si="184"/>
        <v>0</v>
      </c>
      <c r="AB167" s="55">
        <f t="shared" si="185"/>
        <v>0</v>
      </c>
      <c r="AC167" s="42"/>
    </row>
    <row r="168" spans="1:29" ht="31.5" x14ac:dyDescent="0.25">
      <c r="A168" s="9" t="s">
        <v>231</v>
      </c>
      <c r="B168" s="13" t="s">
        <v>316</v>
      </c>
      <c r="C168" s="7" t="s">
        <v>317</v>
      </c>
      <c r="D168" s="12" t="s">
        <v>12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55">
        <f t="shared" si="178"/>
        <v>0</v>
      </c>
      <c r="V168" s="55">
        <f t="shared" si="179"/>
        <v>0</v>
      </c>
      <c r="W168" s="55">
        <f t="shared" si="180"/>
        <v>0</v>
      </c>
      <c r="X168" s="55">
        <f t="shared" si="181"/>
        <v>0</v>
      </c>
      <c r="Y168" s="55">
        <f t="shared" si="182"/>
        <v>0</v>
      </c>
      <c r="Z168" s="55">
        <f t="shared" si="183"/>
        <v>0</v>
      </c>
      <c r="AA168" s="55">
        <f t="shared" si="184"/>
        <v>0</v>
      </c>
      <c r="AB168" s="55">
        <f t="shared" si="185"/>
        <v>0</v>
      </c>
      <c r="AC168" s="42"/>
    </row>
    <row r="169" spans="1:29" ht="31.5" x14ac:dyDescent="0.25">
      <c r="A169" s="9" t="s">
        <v>231</v>
      </c>
      <c r="B169" s="13" t="s">
        <v>318</v>
      </c>
      <c r="C169" s="7" t="s">
        <v>319</v>
      </c>
      <c r="D169" s="12" t="s">
        <v>12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55">
        <f t="shared" si="178"/>
        <v>0</v>
      </c>
      <c r="V169" s="55">
        <f t="shared" si="179"/>
        <v>0</v>
      </c>
      <c r="W169" s="55">
        <f t="shared" si="180"/>
        <v>0</v>
      </c>
      <c r="X169" s="55">
        <f t="shared" si="181"/>
        <v>0</v>
      </c>
      <c r="Y169" s="55">
        <f t="shared" si="182"/>
        <v>0</v>
      </c>
      <c r="Z169" s="55">
        <f t="shared" si="183"/>
        <v>0</v>
      </c>
      <c r="AA169" s="55">
        <f t="shared" si="184"/>
        <v>0</v>
      </c>
      <c r="AB169" s="55">
        <f t="shared" si="185"/>
        <v>0</v>
      </c>
      <c r="AC169" s="42"/>
    </row>
    <row r="170" spans="1:29" ht="47.25" x14ac:dyDescent="0.25">
      <c r="A170" s="5" t="s">
        <v>188</v>
      </c>
      <c r="B170" s="14" t="s">
        <v>362</v>
      </c>
      <c r="C170" s="12" t="s">
        <v>363</v>
      </c>
      <c r="D170" s="12" t="s">
        <v>12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55">
        <f t="shared" si="178"/>
        <v>0</v>
      </c>
      <c r="V170" s="55">
        <f t="shared" si="179"/>
        <v>0</v>
      </c>
      <c r="W170" s="55">
        <f t="shared" si="180"/>
        <v>0</v>
      </c>
      <c r="X170" s="55">
        <f t="shared" si="181"/>
        <v>0</v>
      </c>
      <c r="Y170" s="55">
        <f t="shared" si="182"/>
        <v>0</v>
      </c>
      <c r="Z170" s="55">
        <f t="shared" si="183"/>
        <v>0</v>
      </c>
      <c r="AA170" s="55">
        <f t="shared" si="184"/>
        <v>0</v>
      </c>
      <c r="AB170" s="55">
        <f t="shared" si="185"/>
        <v>0</v>
      </c>
      <c r="AC170" s="42"/>
    </row>
    <row r="171" spans="1:29" ht="57" customHeight="1" x14ac:dyDescent="0.25">
      <c r="A171" s="5" t="s">
        <v>188</v>
      </c>
      <c r="B171" s="15" t="s">
        <v>373</v>
      </c>
      <c r="C171" s="12" t="s">
        <v>414</v>
      </c>
      <c r="D171" s="12" t="s">
        <v>12</v>
      </c>
      <c r="E171" s="37" t="s">
        <v>418</v>
      </c>
      <c r="F171" s="37" t="s">
        <v>418</v>
      </c>
      <c r="G171" s="37" t="s">
        <v>418</v>
      </c>
      <c r="H171" s="37" t="s">
        <v>418</v>
      </c>
      <c r="I171" s="37" t="s">
        <v>418</v>
      </c>
      <c r="J171" s="37" t="s">
        <v>418</v>
      </c>
      <c r="K171" s="37" t="s">
        <v>418</v>
      </c>
      <c r="L171" s="37" t="s">
        <v>418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37" t="s">
        <v>418</v>
      </c>
      <c r="V171" s="37" t="s">
        <v>418</v>
      </c>
      <c r="W171" s="37" t="s">
        <v>418</v>
      </c>
      <c r="X171" s="37" t="s">
        <v>418</v>
      </c>
      <c r="Y171" s="37" t="s">
        <v>418</v>
      </c>
      <c r="Z171" s="37" t="s">
        <v>418</v>
      </c>
      <c r="AA171" s="37" t="s">
        <v>418</v>
      </c>
      <c r="AB171" s="37" t="s">
        <v>418</v>
      </c>
      <c r="AC171" s="42"/>
    </row>
    <row r="172" spans="1:29" ht="47.25" x14ac:dyDescent="0.25">
      <c r="A172" s="5" t="s">
        <v>188</v>
      </c>
      <c r="B172" s="13" t="s">
        <v>364</v>
      </c>
      <c r="C172" s="12" t="s">
        <v>365</v>
      </c>
      <c r="D172" s="12" t="s">
        <v>12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55">
        <f t="shared" ref="U172:U185" si="203">M172-E172</f>
        <v>0</v>
      </c>
      <c r="V172" s="55">
        <f t="shared" ref="V172:V185" si="204">N172-F172</f>
        <v>0</v>
      </c>
      <c r="W172" s="55">
        <f t="shared" ref="W172:W185" si="205">O172-G172</f>
        <v>0</v>
      </c>
      <c r="X172" s="55">
        <f t="shared" ref="X172:X185" si="206">P172-H172</f>
        <v>0</v>
      </c>
      <c r="Y172" s="55">
        <f t="shared" ref="Y172:Y185" si="207">Q172-I172</f>
        <v>0</v>
      </c>
      <c r="Z172" s="55">
        <f t="shared" ref="Z172:Z185" si="208">R172-J172</f>
        <v>0</v>
      </c>
      <c r="AA172" s="55">
        <f t="shared" ref="AA172:AA185" si="209">S172-K172</f>
        <v>0</v>
      </c>
      <c r="AB172" s="55">
        <f t="shared" ref="AB172:AB185" si="210">T172-L172</f>
        <v>0</v>
      </c>
      <c r="AC172" s="42"/>
    </row>
    <row r="173" spans="1:29" ht="47.25" x14ac:dyDescent="0.25">
      <c r="A173" s="9" t="s">
        <v>231</v>
      </c>
      <c r="B173" s="13" t="s">
        <v>320</v>
      </c>
      <c r="C173" s="22" t="s">
        <v>321</v>
      </c>
      <c r="D173" s="12" t="s">
        <v>12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55">
        <f t="shared" si="203"/>
        <v>0</v>
      </c>
      <c r="V173" s="55">
        <f t="shared" si="204"/>
        <v>0</v>
      </c>
      <c r="W173" s="55">
        <f t="shared" si="205"/>
        <v>0</v>
      </c>
      <c r="X173" s="55">
        <f t="shared" si="206"/>
        <v>0</v>
      </c>
      <c r="Y173" s="55">
        <f t="shared" si="207"/>
        <v>0</v>
      </c>
      <c r="Z173" s="55">
        <f t="shared" si="208"/>
        <v>0</v>
      </c>
      <c r="AA173" s="55">
        <f t="shared" si="209"/>
        <v>0</v>
      </c>
      <c r="AB173" s="55">
        <f t="shared" si="210"/>
        <v>0</v>
      </c>
      <c r="AC173" s="42"/>
    </row>
    <row r="174" spans="1:29" ht="47.25" x14ac:dyDescent="0.25">
      <c r="A174" s="5" t="s">
        <v>188</v>
      </c>
      <c r="B174" s="13" t="s">
        <v>376</v>
      </c>
      <c r="C174" s="12" t="s">
        <v>377</v>
      </c>
      <c r="D174" s="12" t="s">
        <v>12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55">
        <f t="shared" si="203"/>
        <v>0</v>
      </c>
      <c r="V174" s="55">
        <f t="shared" si="204"/>
        <v>0</v>
      </c>
      <c r="W174" s="55">
        <f t="shared" si="205"/>
        <v>0</v>
      </c>
      <c r="X174" s="55">
        <f t="shared" si="206"/>
        <v>0</v>
      </c>
      <c r="Y174" s="55">
        <f t="shared" si="207"/>
        <v>0</v>
      </c>
      <c r="Z174" s="55">
        <f t="shared" si="208"/>
        <v>0</v>
      </c>
      <c r="AA174" s="55">
        <f t="shared" si="209"/>
        <v>0</v>
      </c>
      <c r="AB174" s="55">
        <f t="shared" si="210"/>
        <v>0</v>
      </c>
      <c r="AC174" s="42"/>
    </row>
    <row r="175" spans="1:29" ht="31.5" x14ac:dyDescent="0.25">
      <c r="A175" s="9" t="s">
        <v>231</v>
      </c>
      <c r="B175" s="13" t="s">
        <v>322</v>
      </c>
      <c r="C175" s="22" t="s">
        <v>323</v>
      </c>
      <c r="D175" s="12" t="s">
        <v>12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55">
        <f t="shared" si="203"/>
        <v>0</v>
      </c>
      <c r="V175" s="55">
        <f t="shared" si="204"/>
        <v>0</v>
      </c>
      <c r="W175" s="55">
        <f t="shared" si="205"/>
        <v>0</v>
      </c>
      <c r="X175" s="55">
        <f t="shared" si="206"/>
        <v>0</v>
      </c>
      <c r="Y175" s="55">
        <f t="shared" si="207"/>
        <v>0</v>
      </c>
      <c r="Z175" s="55">
        <f t="shared" si="208"/>
        <v>0</v>
      </c>
      <c r="AA175" s="55">
        <f t="shared" si="209"/>
        <v>0</v>
      </c>
      <c r="AB175" s="55">
        <f t="shared" si="210"/>
        <v>0</v>
      </c>
      <c r="AC175" s="42"/>
    </row>
    <row r="176" spans="1:29" ht="31.5" x14ac:dyDescent="0.25">
      <c r="A176" s="5" t="s">
        <v>188</v>
      </c>
      <c r="B176" s="6" t="s">
        <v>324</v>
      </c>
      <c r="C176" s="7" t="s">
        <v>325</v>
      </c>
      <c r="D176" s="12" t="s">
        <v>12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55">
        <f t="shared" si="203"/>
        <v>0</v>
      </c>
      <c r="V176" s="55">
        <f t="shared" si="204"/>
        <v>0</v>
      </c>
      <c r="W176" s="55">
        <f t="shared" si="205"/>
        <v>0</v>
      </c>
      <c r="X176" s="55">
        <f t="shared" si="206"/>
        <v>0</v>
      </c>
      <c r="Y176" s="55">
        <f t="shared" si="207"/>
        <v>0</v>
      </c>
      <c r="Z176" s="55">
        <f t="shared" si="208"/>
        <v>0</v>
      </c>
      <c r="AA176" s="55">
        <f t="shared" si="209"/>
        <v>0</v>
      </c>
      <c r="AB176" s="55">
        <f t="shared" si="210"/>
        <v>0</v>
      </c>
      <c r="AC176" s="42"/>
    </row>
    <row r="177" spans="1:29" ht="31.5" x14ac:dyDescent="0.25">
      <c r="A177" s="5" t="s">
        <v>188</v>
      </c>
      <c r="B177" s="6" t="s">
        <v>326</v>
      </c>
      <c r="C177" s="7" t="s">
        <v>327</v>
      </c>
      <c r="D177" s="12" t="s">
        <v>12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55">
        <f t="shared" si="203"/>
        <v>0</v>
      </c>
      <c r="V177" s="55">
        <f t="shared" si="204"/>
        <v>0</v>
      </c>
      <c r="W177" s="55">
        <f t="shared" si="205"/>
        <v>0</v>
      </c>
      <c r="X177" s="55">
        <f t="shared" si="206"/>
        <v>0</v>
      </c>
      <c r="Y177" s="55">
        <f t="shared" si="207"/>
        <v>0</v>
      </c>
      <c r="Z177" s="55">
        <f t="shared" si="208"/>
        <v>0</v>
      </c>
      <c r="AA177" s="55">
        <f t="shared" si="209"/>
        <v>0</v>
      </c>
      <c r="AB177" s="55">
        <f t="shared" si="210"/>
        <v>0</v>
      </c>
      <c r="AC177" s="42"/>
    </row>
    <row r="178" spans="1:29" ht="31.5" x14ac:dyDescent="0.25">
      <c r="A178" s="5" t="s">
        <v>188</v>
      </c>
      <c r="B178" s="6" t="s">
        <v>328</v>
      </c>
      <c r="C178" s="7" t="s">
        <v>329</v>
      </c>
      <c r="D178" s="12" t="s">
        <v>12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55">
        <f t="shared" si="203"/>
        <v>0</v>
      </c>
      <c r="V178" s="55">
        <f t="shared" si="204"/>
        <v>0</v>
      </c>
      <c r="W178" s="55">
        <f t="shared" si="205"/>
        <v>0</v>
      </c>
      <c r="X178" s="55">
        <f t="shared" si="206"/>
        <v>0</v>
      </c>
      <c r="Y178" s="55">
        <f t="shared" si="207"/>
        <v>0</v>
      </c>
      <c r="Z178" s="55">
        <f t="shared" si="208"/>
        <v>0</v>
      </c>
      <c r="AA178" s="55">
        <f t="shared" si="209"/>
        <v>0</v>
      </c>
      <c r="AB178" s="55">
        <f t="shared" si="210"/>
        <v>0</v>
      </c>
      <c r="AC178" s="42"/>
    </row>
    <row r="179" spans="1:29" ht="47.25" x14ac:dyDescent="0.25">
      <c r="A179" s="5" t="s">
        <v>188</v>
      </c>
      <c r="B179" s="6" t="s">
        <v>330</v>
      </c>
      <c r="C179" s="7" t="s">
        <v>331</v>
      </c>
      <c r="D179" s="12" t="s">
        <v>12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55">
        <f t="shared" si="203"/>
        <v>0</v>
      </c>
      <c r="V179" s="55">
        <f t="shared" si="204"/>
        <v>0</v>
      </c>
      <c r="W179" s="55">
        <f t="shared" si="205"/>
        <v>0</v>
      </c>
      <c r="X179" s="55">
        <f t="shared" si="206"/>
        <v>0</v>
      </c>
      <c r="Y179" s="55">
        <f t="shared" si="207"/>
        <v>0</v>
      </c>
      <c r="Z179" s="55">
        <f t="shared" si="208"/>
        <v>0</v>
      </c>
      <c r="AA179" s="55">
        <f t="shared" si="209"/>
        <v>0</v>
      </c>
      <c r="AB179" s="55">
        <f t="shared" si="210"/>
        <v>0</v>
      </c>
      <c r="AC179" s="42"/>
    </row>
    <row r="180" spans="1:29" ht="47.25" x14ac:dyDescent="0.25">
      <c r="A180" s="5" t="s">
        <v>188</v>
      </c>
      <c r="B180" s="6" t="s">
        <v>332</v>
      </c>
      <c r="C180" s="7" t="s">
        <v>333</v>
      </c>
      <c r="D180" s="12" t="s">
        <v>12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55">
        <f t="shared" si="203"/>
        <v>0</v>
      </c>
      <c r="V180" s="55">
        <f t="shared" si="204"/>
        <v>0</v>
      </c>
      <c r="W180" s="55">
        <f t="shared" si="205"/>
        <v>0</v>
      </c>
      <c r="X180" s="55">
        <f t="shared" si="206"/>
        <v>0</v>
      </c>
      <c r="Y180" s="55">
        <f t="shared" si="207"/>
        <v>0</v>
      </c>
      <c r="Z180" s="55">
        <f t="shared" si="208"/>
        <v>0</v>
      </c>
      <c r="AA180" s="55">
        <f t="shared" si="209"/>
        <v>0</v>
      </c>
      <c r="AB180" s="55">
        <f t="shared" si="210"/>
        <v>0</v>
      </c>
      <c r="AC180" s="42"/>
    </row>
    <row r="181" spans="1:29" ht="47.25" x14ac:dyDescent="0.25">
      <c r="A181" s="5" t="s">
        <v>188</v>
      </c>
      <c r="B181" s="6" t="s">
        <v>334</v>
      </c>
      <c r="C181" s="7" t="s">
        <v>335</v>
      </c>
      <c r="D181" s="12" t="s">
        <v>12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55">
        <f t="shared" si="203"/>
        <v>0</v>
      </c>
      <c r="V181" s="55">
        <f t="shared" si="204"/>
        <v>0</v>
      </c>
      <c r="W181" s="55">
        <f t="shared" si="205"/>
        <v>0</v>
      </c>
      <c r="X181" s="55">
        <f t="shared" si="206"/>
        <v>0</v>
      </c>
      <c r="Y181" s="55">
        <f t="shared" si="207"/>
        <v>0</v>
      </c>
      <c r="Z181" s="55">
        <f t="shared" si="208"/>
        <v>0</v>
      </c>
      <c r="AA181" s="55">
        <f t="shared" si="209"/>
        <v>0</v>
      </c>
      <c r="AB181" s="55">
        <f t="shared" si="210"/>
        <v>0</v>
      </c>
      <c r="AC181" s="42"/>
    </row>
    <row r="182" spans="1:29" ht="36.75" customHeight="1" x14ac:dyDescent="0.25">
      <c r="A182" s="9" t="s">
        <v>188</v>
      </c>
      <c r="B182" s="16" t="s">
        <v>366</v>
      </c>
      <c r="C182" s="22" t="s">
        <v>367</v>
      </c>
      <c r="D182" s="12" t="s">
        <v>12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55">
        <f t="shared" si="203"/>
        <v>0</v>
      </c>
      <c r="V182" s="55">
        <f t="shared" si="204"/>
        <v>0</v>
      </c>
      <c r="W182" s="55">
        <f t="shared" si="205"/>
        <v>0</v>
      </c>
      <c r="X182" s="55">
        <f t="shared" si="206"/>
        <v>0</v>
      </c>
      <c r="Y182" s="55">
        <f t="shared" si="207"/>
        <v>0</v>
      </c>
      <c r="Z182" s="55">
        <f t="shared" si="208"/>
        <v>0</v>
      </c>
      <c r="AA182" s="55">
        <f t="shared" si="209"/>
        <v>0</v>
      </c>
      <c r="AB182" s="55">
        <f t="shared" si="210"/>
        <v>0</v>
      </c>
      <c r="AC182" s="42"/>
    </row>
    <row r="183" spans="1:29" ht="31.5" x14ac:dyDescent="0.25">
      <c r="A183" s="9" t="s">
        <v>188</v>
      </c>
      <c r="B183" s="6" t="s">
        <v>368</v>
      </c>
      <c r="C183" s="12" t="s">
        <v>369</v>
      </c>
      <c r="D183" s="12" t="s">
        <v>12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55">
        <f t="shared" si="203"/>
        <v>0</v>
      </c>
      <c r="V183" s="55">
        <f t="shared" si="204"/>
        <v>0</v>
      </c>
      <c r="W183" s="55">
        <f t="shared" si="205"/>
        <v>0</v>
      </c>
      <c r="X183" s="55">
        <f t="shared" si="206"/>
        <v>0</v>
      </c>
      <c r="Y183" s="55">
        <f t="shared" si="207"/>
        <v>0</v>
      </c>
      <c r="Z183" s="55">
        <f t="shared" si="208"/>
        <v>0</v>
      </c>
      <c r="AA183" s="55">
        <f t="shared" si="209"/>
        <v>0</v>
      </c>
      <c r="AB183" s="55">
        <f t="shared" si="210"/>
        <v>0</v>
      </c>
      <c r="AC183" s="42"/>
    </row>
    <row r="184" spans="1:29" ht="45.75" customHeight="1" x14ac:dyDescent="0.25">
      <c r="A184" s="9" t="s">
        <v>188</v>
      </c>
      <c r="B184" s="54" t="s">
        <v>408</v>
      </c>
      <c r="C184" s="53" t="s">
        <v>409</v>
      </c>
      <c r="D184" s="12" t="s">
        <v>12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55">
        <f t="shared" si="203"/>
        <v>0</v>
      </c>
      <c r="V184" s="55">
        <f t="shared" si="204"/>
        <v>0</v>
      </c>
      <c r="W184" s="55">
        <f t="shared" si="205"/>
        <v>0</v>
      </c>
      <c r="X184" s="55">
        <f t="shared" si="206"/>
        <v>0</v>
      </c>
      <c r="Y184" s="55">
        <f t="shared" si="207"/>
        <v>0</v>
      </c>
      <c r="Z184" s="55">
        <f t="shared" si="208"/>
        <v>0</v>
      </c>
      <c r="AA184" s="55">
        <f t="shared" si="209"/>
        <v>0</v>
      </c>
      <c r="AB184" s="55">
        <f t="shared" si="210"/>
        <v>0</v>
      </c>
      <c r="AC184" s="42"/>
    </row>
    <row r="185" spans="1:29" ht="38.25" customHeight="1" x14ac:dyDescent="0.25">
      <c r="A185" s="9" t="s">
        <v>188</v>
      </c>
      <c r="B185" s="6" t="s">
        <v>392</v>
      </c>
      <c r="C185" s="11" t="s">
        <v>393</v>
      </c>
      <c r="D185" s="12" t="s">
        <v>12</v>
      </c>
      <c r="E185" s="37">
        <v>0</v>
      </c>
      <c r="F185" s="37">
        <v>0</v>
      </c>
      <c r="G185" s="37">
        <v>0</v>
      </c>
      <c r="H185" s="37">
        <v>0.56000000000000005</v>
      </c>
      <c r="I185" s="37">
        <v>1</v>
      </c>
      <c r="J185" s="37">
        <v>0</v>
      </c>
      <c r="K185" s="37">
        <v>0</v>
      </c>
      <c r="L185" s="37">
        <v>0</v>
      </c>
      <c r="M185" s="27">
        <v>0</v>
      </c>
      <c r="N185" s="27">
        <v>0</v>
      </c>
      <c r="O185" s="27">
        <v>0</v>
      </c>
      <c r="P185" s="27">
        <v>0.55000000000000004</v>
      </c>
      <c r="Q185" s="27">
        <v>0</v>
      </c>
      <c r="R185" s="27">
        <v>0</v>
      </c>
      <c r="S185" s="27">
        <v>0</v>
      </c>
      <c r="T185" s="27">
        <v>0</v>
      </c>
      <c r="U185" s="55">
        <f t="shared" si="203"/>
        <v>0</v>
      </c>
      <c r="V185" s="55">
        <f t="shared" si="204"/>
        <v>0</v>
      </c>
      <c r="W185" s="55">
        <f t="shared" si="205"/>
        <v>0</v>
      </c>
      <c r="X185" s="55">
        <f t="shared" si="206"/>
        <v>-1.0000000000000009E-2</v>
      </c>
      <c r="Y185" s="55">
        <f t="shared" si="207"/>
        <v>-1</v>
      </c>
      <c r="Z185" s="55">
        <f t="shared" si="208"/>
        <v>0</v>
      </c>
      <c r="AA185" s="55">
        <f t="shared" si="209"/>
        <v>0</v>
      </c>
      <c r="AB185" s="55">
        <f t="shared" si="210"/>
        <v>0</v>
      </c>
      <c r="AC185" s="42"/>
    </row>
    <row r="186" spans="1:29" ht="41.25" customHeight="1" x14ac:dyDescent="0.25">
      <c r="A186" s="9" t="s">
        <v>188</v>
      </c>
      <c r="B186" s="16" t="s">
        <v>370</v>
      </c>
      <c r="C186" s="11" t="s">
        <v>415</v>
      </c>
      <c r="D186" s="12" t="s">
        <v>12</v>
      </c>
      <c r="E186" s="37" t="s">
        <v>418</v>
      </c>
      <c r="F186" s="37" t="s">
        <v>418</v>
      </c>
      <c r="G186" s="37" t="s">
        <v>418</v>
      </c>
      <c r="H186" s="37" t="s">
        <v>418</v>
      </c>
      <c r="I186" s="37" t="s">
        <v>418</v>
      </c>
      <c r="J186" s="37" t="s">
        <v>418</v>
      </c>
      <c r="K186" s="37" t="s">
        <v>418</v>
      </c>
      <c r="L186" s="37" t="s">
        <v>418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37" t="s">
        <v>418</v>
      </c>
      <c r="V186" s="37" t="s">
        <v>418</v>
      </c>
      <c r="W186" s="37" t="s">
        <v>418</v>
      </c>
      <c r="X186" s="37" t="s">
        <v>418</v>
      </c>
      <c r="Y186" s="37" t="s">
        <v>418</v>
      </c>
      <c r="Z186" s="37" t="s">
        <v>418</v>
      </c>
      <c r="AA186" s="37" t="s">
        <v>418</v>
      </c>
      <c r="AB186" s="37" t="s">
        <v>418</v>
      </c>
      <c r="AC186" s="42"/>
    </row>
    <row r="187" spans="1:29" ht="67.5" customHeight="1" x14ac:dyDescent="0.3">
      <c r="A187" s="9" t="s">
        <v>188</v>
      </c>
      <c r="B187" s="19" t="s">
        <v>374</v>
      </c>
      <c r="C187" s="11" t="s">
        <v>416</v>
      </c>
      <c r="D187" s="12" t="s">
        <v>12</v>
      </c>
      <c r="E187" s="37" t="s">
        <v>418</v>
      </c>
      <c r="F187" s="37" t="s">
        <v>418</v>
      </c>
      <c r="G187" s="37" t="s">
        <v>418</v>
      </c>
      <c r="H187" s="37" t="s">
        <v>418</v>
      </c>
      <c r="I187" s="37" t="s">
        <v>418</v>
      </c>
      <c r="J187" s="37" t="s">
        <v>418</v>
      </c>
      <c r="K187" s="37" t="s">
        <v>418</v>
      </c>
      <c r="L187" s="37" t="s">
        <v>418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37" t="s">
        <v>418</v>
      </c>
      <c r="V187" s="37" t="s">
        <v>418</v>
      </c>
      <c r="W187" s="37" t="s">
        <v>418</v>
      </c>
      <c r="X187" s="37" t="s">
        <v>418</v>
      </c>
      <c r="Y187" s="37" t="s">
        <v>418</v>
      </c>
      <c r="Z187" s="37" t="s">
        <v>418</v>
      </c>
      <c r="AA187" s="37" t="s">
        <v>418</v>
      </c>
      <c r="AB187" s="37" t="s">
        <v>418</v>
      </c>
      <c r="AC187" s="42"/>
    </row>
    <row r="188" spans="1:29" ht="59.25" customHeight="1" x14ac:dyDescent="0.25">
      <c r="A188" s="9" t="s">
        <v>188</v>
      </c>
      <c r="B188" s="15" t="s">
        <v>375</v>
      </c>
      <c r="C188" s="11" t="s">
        <v>417</v>
      </c>
      <c r="D188" s="12" t="s">
        <v>12</v>
      </c>
      <c r="E188" s="37" t="s">
        <v>418</v>
      </c>
      <c r="F188" s="37" t="s">
        <v>418</v>
      </c>
      <c r="G188" s="37" t="s">
        <v>418</v>
      </c>
      <c r="H188" s="37" t="s">
        <v>418</v>
      </c>
      <c r="I188" s="37" t="s">
        <v>418</v>
      </c>
      <c r="J188" s="37" t="s">
        <v>418</v>
      </c>
      <c r="K188" s="37" t="s">
        <v>418</v>
      </c>
      <c r="L188" s="37" t="s">
        <v>418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37" t="s">
        <v>418</v>
      </c>
      <c r="V188" s="37" t="s">
        <v>418</v>
      </c>
      <c r="W188" s="37" t="s">
        <v>418</v>
      </c>
      <c r="X188" s="37" t="s">
        <v>418</v>
      </c>
      <c r="Y188" s="37" t="s">
        <v>418</v>
      </c>
      <c r="Z188" s="37" t="s">
        <v>418</v>
      </c>
      <c r="AA188" s="37" t="s">
        <v>418</v>
      </c>
      <c r="AB188" s="37" t="s">
        <v>418</v>
      </c>
      <c r="AC188" s="42"/>
    </row>
    <row r="189" spans="1:29" ht="38.25" customHeight="1" x14ac:dyDescent="0.25">
      <c r="A189" s="9" t="s">
        <v>188</v>
      </c>
      <c r="B189" s="17" t="s">
        <v>338</v>
      </c>
      <c r="C189" s="12" t="s">
        <v>339</v>
      </c>
      <c r="D189" s="12" t="s">
        <v>12</v>
      </c>
      <c r="E189" s="37" t="s">
        <v>418</v>
      </c>
      <c r="F189" s="37" t="s">
        <v>418</v>
      </c>
      <c r="G189" s="37" t="s">
        <v>418</v>
      </c>
      <c r="H189" s="37" t="s">
        <v>418</v>
      </c>
      <c r="I189" s="37" t="s">
        <v>418</v>
      </c>
      <c r="J189" s="37" t="s">
        <v>418</v>
      </c>
      <c r="K189" s="37" t="s">
        <v>418</v>
      </c>
      <c r="L189" s="37" t="s">
        <v>418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37" t="s">
        <v>418</v>
      </c>
      <c r="V189" s="37" t="s">
        <v>418</v>
      </c>
      <c r="W189" s="37" t="s">
        <v>418</v>
      </c>
      <c r="X189" s="37" t="s">
        <v>418</v>
      </c>
      <c r="Y189" s="37" t="s">
        <v>418</v>
      </c>
      <c r="Z189" s="37" t="s">
        <v>418</v>
      </c>
      <c r="AA189" s="37" t="s">
        <v>418</v>
      </c>
      <c r="AB189" s="37" t="s">
        <v>418</v>
      </c>
      <c r="AC189" s="42"/>
    </row>
    <row r="190" spans="1:29" ht="38.25" customHeight="1" x14ac:dyDescent="0.25">
      <c r="A190" s="9" t="s">
        <v>188</v>
      </c>
      <c r="B190" s="18" t="s">
        <v>279</v>
      </c>
      <c r="C190" s="12" t="s">
        <v>280</v>
      </c>
      <c r="D190" s="12" t="s">
        <v>12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55">
        <f t="shared" ref="U190:U211" si="211">M190-E190</f>
        <v>0</v>
      </c>
      <c r="V190" s="55">
        <f t="shared" ref="V190:V211" si="212">N190-F190</f>
        <v>0</v>
      </c>
      <c r="W190" s="55">
        <f t="shared" ref="W190:W211" si="213">O190-G190</f>
        <v>0</v>
      </c>
      <c r="X190" s="55">
        <f t="shared" ref="X190:X211" si="214">P190-H190</f>
        <v>0</v>
      </c>
      <c r="Y190" s="55">
        <f t="shared" ref="Y190:Y211" si="215">Q190-I190</f>
        <v>0</v>
      </c>
      <c r="Z190" s="55">
        <f t="shared" ref="Z190:Z211" si="216">R190-J190</f>
        <v>0</v>
      </c>
      <c r="AA190" s="55">
        <f t="shared" ref="AA190:AA211" si="217">S190-K190</f>
        <v>0</v>
      </c>
      <c r="AB190" s="55">
        <f t="shared" ref="AB190:AB211" si="218">T190-L190</f>
        <v>0</v>
      </c>
      <c r="AC190" s="42"/>
    </row>
    <row r="191" spans="1:29" s="3" customFormat="1" ht="63" x14ac:dyDescent="0.25">
      <c r="A191" s="23" t="s">
        <v>190</v>
      </c>
      <c r="B191" s="46" t="s">
        <v>191</v>
      </c>
      <c r="C191" s="36" t="s">
        <v>11</v>
      </c>
      <c r="D191" s="36" t="s">
        <v>12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60">
        <f t="shared" ref="M191" si="219">SUM(M192,M198,M205,M212,M213)</f>
        <v>0</v>
      </c>
      <c r="N191" s="60">
        <f t="shared" ref="N191:T191" si="220">SUM(N192,N198,N205,N212,N213)</f>
        <v>0</v>
      </c>
      <c r="O191" s="60">
        <f t="shared" si="220"/>
        <v>0</v>
      </c>
      <c r="P191" s="60">
        <f t="shared" si="220"/>
        <v>0</v>
      </c>
      <c r="Q191" s="60">
        <f t="shared" ref="Q191:S191" si="221">SUM(Q192,Q198,Q205,Q212,Q213)</f>
        <v>0</v>
      </c>
      <c r="R191" s="60">
        <f t="shared" si="221"/>
        <v>0</v>
      </c>
      <c r="S191" s="60">
        <f t="shared" si="221"/>
        <v>0</v>
      </c>
      <c r="T191" s="60">
        <f t="shared" si="220"/>
        <v>0</v>
      </c>
      <c r="U191" s="63">
        <f t="shared" si="211"/>
        <v>0</v>
      </c>
      <c r="V191" s="63">
        <f t="shared" si="212"/>
        <v>0</v>
      </c>
      <c r="W191" s="63">
        <f t="shared" si="213"/>
        <v>0</v>
      </c>
      <c r="X191" s="63">
        <f t="shared" si="214"/>
        <v>0</v>
      </c>
      <c r="Y191" s="63">
        <f t="shared" si="215"/>
        <v>0</v>
      </c>
      <c r="Z191" s="63">
        <f t="shared" si="216"/>
        <v>0</v>
      </c>
      <c r="AA191" s="63">
        <f t="shared" si="217"/>
        <v>0</v>
      </c>
      <c r="AB191" s="63">
        <f t="shared" si="218"/>
        <v>0</v>
      </c>
      <c r="AC191" s="61"/>
    </row>
    <row r="192" spans="1:29" s="3" customFormat="1" x14ac:dyDescent="0.25">
      <c r="A192" s="23" t="s">
        <v>192</v>
      </c>
      <c r="B192" s="46" t="s">
        <v>193</v>
      </c>
      <c r="C192" s="36" t="s">
        <v>11</v>
      </c>
      <c r="D192" s="36" t="s">
        <v>12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60">
        <f t="shared" ref="M192" si="222">SUM(M193,M196,M197)</f>
        <v>0</v>
      </c>
      <c r="N192" s="60">
        <f t="shared" ref="N192:T192" si="223">SUM(N193,N196,N197)</f>
        <v>0</v>
      </c>
      <c r="O192" s="60">
        <f t="shared" si="223"/>
        <v>0</v>
      </c>
      <c r="P192" s="60">
        <f t="shared" si="223"/>
        <v>0</v>
      </c>
      <c r="Q192" s="60">
        <f t="shared" ref="Q192:S192" si="224">SUM(Q193,Q196,Q197)</f>
        <v>0</v>
      </c>
      <c r="R192" s="60">
        <f t="shared" si="224"/>
        <v>0</v>
      </c>
      <c r="S192" s="60">
        <f t="shared" si="224"/>
        <v>0</v>
      </c>
      <c r="T192" s="60">
        <f t="shared" si="223"/>
        <v>0</v>
      </c>
      <c r="U192" s="63">
        <f t="shared" si="211"/>
        <v>0</v>
      </c>
      <c r="V192" s="63">
        <f t="shared" si="212"/>
        <v>0</v>
      </c>
      <c r="W192" s="63">
        <f t="shared" si="213"/>
        <v>0</v>
      </c>
      <c r="X192" s="63">
        <f t="shared" si="214"/>
        <v>0</v>
      </c>
      <c r="Y192" s="63">
        <f t="shared" si="215"/>
        <v>0</v>
      </c>
      <c r="Z192" s="63">
        <f t="shared" si="216"/>
        <v>0</v>
      </c>
      <c r="AA192" s="63">
        <f t="shared" si="217"/>
        <v>0</v>
      </c>
      <c r="AB192" s="63">
        <f t="shared" si="218"/>
        <v>0</v>
      </c>
      <c r="AC192" s="61"/>
    </row>
    <row r="193" spans="1:29" s="3" customFormat="1" ht="31.5" x14ac:dyDescent="0.25">
      <c r="A193" s="23" t="s">
        <v>194</v>
      </c>
      <c r="B193" s="46" t="s">
        <v>195</v>
      </c>
      <c r="C193" s="36" t="s">
        <v>11</v>
      </c>
      <c r="D193" s="36" t="s">
        <v>12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60">
        <f t="shared" ref="M193" si="225">SUM(M194:M195)</f>
        <v>0</v>
      </c>
      <c r="N193" s="60">
        <f t="shared" ref="N193:T193" si="226">SUM(N194:N195)</f>
        <v>0</v>
      </c>
      <c r="O193" s="60">
        <f t="shared" si="226"/>
        <v>0</v>
      </c>
      <c r="P193" s="60">
        <f t="shared" si="226"/>
        <v>0</v>
      </c>
      <c r="Q193" s="60">
        <f t="shared" ref="Q193:S193" si="227">SUM(Q194:Q195)</f>
        <v>0</v>
      </c>
      <c r="R193" s="60">
        <f t="shared" si="227"/>
        <v>0</v>
      </c>
      <c r="S193" s="60">
        <f t="shared" si="227"/>
        <v>0</v>
      </c>
      <c r="T193" s="60">
        <f t="shared" si="226"/>
        <v>0</v>
      </c>
      <c r="U193" s="63">
        <f t="shared" si="211"/>
        <v>0</v>
      </c>
      <c r="V193" s="63">
        <f t="shared" si="212"/>
        <v>0</v>
      </c>
      <c r="W193" s="63">
        <f t="shared" si="213"/>
        <v>0</v>
      </c>
      <c r="X193" s="63">
        <f t="shared" si="214"/>
        <v>0</v>
      </c>
      <c r="Y193" s="63">
        <f t="shared" si="215"/>
        <v>0</v>
      </c>
      <c r="Z193" s="63">
        <f t="shared" si="216"/>
        <v>0</v>
      </c>
      <c r="AA193" s="63">
        <f t="shared" si="217"/>
        <v>0</v>
      </c>
      <c r="AB193" s="63">
        <f t="shared" si="218"/>
        <v>0</v>
      </c>
      <c r="AC193" s="61"/>
    </row>
    <row r="194" spans="1:29" s="3" customFormat="1" ht="31.5" x14ac:dyDescent="0.25">
      <c r="A194" s="23" t="s">
        <v>196</v>
      </c>
      <c r="B194" s="46" t="s">
        <v>197</v>
      </c>
      <c r="C194" s="36" t="s">
        <v>11</v>
      </c>
      <c r="D194" s="36" t="s">
        <v>12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60">
        <v>0</v>
      </c>
      <c r="N194" s="60">
        <v>0</v>
      </c>
      <c r="O194" s="60">
        <v>0</v>
      </c>
      <c r="P194" s="60">
        <v>0</v>
      </c>
      <c r="Q194" s="60">
        <v>0</v>
      </c>
      <c r="R194" s="60">
        <v>0</v>
      </c>
      <c r="S194" s="60">
        <v>0</v>
      </c>
      <c r="T194" s="60">
        <v>0</v>
      </c>
      <c r="U194" s="63">
        <f t="shared" si="211"/>
        <v>0</v>
      </c>
      <c r="V194" s="63">
        <f t="shared" si="212"/>
        <v>0</v>
      </c>
      <c r="W194" s="63">
        <f t="shared" si="213"/>
        <v>0</v>
      </c>
      <c r="X194" s="63">
        <f t="shared" si="214"/>
        <v>0</v>
      </c>
      <c r="Y194" s="63">
        <f t="shared" si="215"/>
        <v>0</v>
      </c>
      <c r="Z194" s="63">
        <f t="shared" si="216"/>
        <v>0</v>
      </c>
      <c r="AA194" s="63">
        <f t="shared" si="217"/>
        <v>0</v>
      </c>
      <c r="AB194" s="63">
        <f t="shared" si="218"/>
        <v>0</v>
      </c>
      <c r="AC194" s="61"/>
    </row>
    <row r="195" spans="1:29" s="3" customFormat="1" ht="31.5" x14ac:dyDescent="0.25">
      <c r="A195" s="23" t="s">
        <v>198</v>
      </c>
      <c r="B195" s="46" t="s">
        <v>107</v>
      </c>
      <c r="C195" s="36" t="s">
        <v>11</v>
      </c>
      <c r="D195" s="36" t="s">
        <v>12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>
        <v>0</v>
      </c>
      <c r="S195" s="60">
        <v>0</v>
      </c>
      <c r="T195" s="60">
        <v>0</v>
      </c>
      <c r="U195" s="63">
        <f t="shared" si="211"/>
        <v>0</v>
      </c>
      <c r="V195" s="63">
        <f t="shared" si="212"/>
        <v>0</v>
      </c>
      <c r="W195" s="63">
        <f t="shared" si="213"/>
        <v>0</v>
      </c>
      <c r="X195" s="63">
        <f t="shared" si="214"/>
        <v>0</v>
      </c>
      <c r="Y195" s="63">
        <f t="shared" si="215"/>
        <v>0</v>
      </c>
      <c r="Z195" s="63">
        <f t="shared" si="216"/>
        <v>0</v>
      </c>
      <c r="AA195" s="63">
        <f t="shared" si="217"/>
        <v>0</v>
      </c>
      <c r="AB195" s="63">
        <f t="shared" si="218"/>
        <v>0</v>
      </c>
      <c r="AC195" s="61"/>
    </row>
    <row r="196" spans="1:29" s="3" customFormat="1" ht="31.5" x14ac:dyDescent="0.25">
      <c r="A196" s="23" t="s">
        <v>199</v>
      </c>
      <c r="B196" s="46" t="s">
        <v>200</v>
      </c>
      <c r="C196" s="36" t="s">
        <v>11</v>
      </c>
      <c r="D196" s="36" t="s">
        <v>12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60">
        <v>0</v>
      </c>
      <c r="N196" s="60">
        <v>0</v>
      </c>
      <c r="O196" s="60">
        <v>0</v>
      </c>
      <c r="P196" s="60">
        <v>0</v>
      </c>
      <c r="Q196" s="60">
        <v>0</v>
      </c>
      <c r="R196" s="60">
        <v>0</v>
      </c>
      <c r="S196" s="60">
        <v>0</v>
      </c>
      <c r="T196" s="60">
        <v>0</v>
      </c>
      <c r="U196" s="63">
        <f t="shared" si="211"/>
        <v>0</v>
      </c>
      <c r="V196" s="63">
        <f t="shared" si="212"/>
        <v>0</v>
      </c>
      <c r="W196" s="63">
        <f t="shared" si="213"/>
        <v>0</v>
      </c>
      <c r="X196" s="63">
        <f t="shared" si="214"/>
        <v>0</v>
      </c>
      <c r="Y196" s="63">
        <f t="shared" si="215"/>
        <v>0</v>
      </c>
      <c r="Z196" s="63">
        <f t="shared" si="216"/>
        <v>0</v>
      </c>
      <c r="AA196" s="63">
        <f t="shared" si="217"/>
        <v>0</v>
      </c>
      <c r="AB196" s="63">
        <f t="shared" si="218"/>
        <v>0</v>
      </c>
      <c r="AC196" s="61"/>
    </row>
    <row r="197" spans="1:29" s="3" customFormat="1" ht="31.5" x14ac:dyDescent="0.25">
      <c r="A197" s="23" t="s">
        <v>201</v>
      </c>
      <c r="B197" s="46" t="s">
        <v>202</v>
      </c>
      <c r="C197" s="36" t="s">
        <v>11</v>
      </c>
      <c r="D197" s="36" t="s">
        <v>12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60">
        <v>0</v>
      </c>
      <c r="N197" s="60">
        <v>0</v>
      </c>
      <c r="O197" s="60">
        <v>0</v>
      </c>
      <c r="P197" s="60">
        <v>0</v>
      </c>
      <c r="Q197" s="60">
        <v>0</v>
      </c>
      <c r="R197" s="60">
        <v>0</v>
      </c>
      <c r="S197" s="60">
        <v>0</v>
      </c>
      <c r="T197" s="60">
        <v>0</v>
      </c>
      <c r="U197" s="63">
        <f t="shared" si="211"/>
        <v>0</v>
      </c>
      <c r="V197" s="63">
        <f t="shared" si="212"/>
        <v>0</v>
      </c>
      <c r="W197" s="63">
        <f t="shared" si="213"/>
        <v>0</v>
      </c>
      <c r="X197" s="63">
        <f t="shared" si="214"/>
        <v>0</v>
      </c>
      <c r="Y197" s="63">
        <f t="shared" si="215"/>
        <v>0</v>
      </c>
      <c r="Z197" s="63">
        <f t="shared" si="216"/>
        <v>0</v>
      </c>
      <c r="AA197" s="63">
        <f t="shared" si="217"/>
        <v>0</v>
      </c>
      <c r="AB197" s="63">
        <f t="shared" si="218"/>
        <v>0</v>
      </c>
      <c r="AC197" s="61"/>
    </row>
    <row r="198" spans="1:29" s="3" customFormat="1" ht="31.5" x14ac:dyDescent="0.25">
      <c r="A198" s="23" t="s">
        <v>276</v>
      </c>
      <c r="B198" s="46" t="s">
        <v>203</v>
      </c>
      <c r="C198" s="36" t="s">
        <v>11</v>
      </c>
      <c r="D198" s="36" t="s">
        <v>12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60">
        <f t="shared" ref="M198" si="228">SUM(M199,M202,M203,M204)</f>
        <v>0</v>
      </c>
      <c r="N198" s="60">
        <f t="shared" ref="N198:T198" si="229">SUM(N199,N202,N203,N204)</f>
        <v>0</v>
      </c>
      <c r="O198" s="60">
        <f t="shared" si="229"/>
        <v>0</v>
      </c>
      <c r="P198" s="60">
        <f t="shared" si="229"/>
        <v>0</v>
      </c>
      <c r="Q198" s="60">
        <f t="shared" ref="Q198:S198" si="230">SUM(Q199,Q202,Q203,Q204)</f>
        <v>0</v>
      </c>
      <c r="R198" s="60">
        <f t="shared" si="230"/>
        <v>0</v>
      </c>
      <c r="S198" s="60">
        <f t="shared" si="230"/>
        <v>0</v>
      </c>
      <c r="T198" s="60">
        <f t="shared" si="229"/>
        <v>0</v>
      </c>
      <c r="U198" s="63">
        <f t="shared" si="211"/>
        <v>0</v>
      </c>
      <c r="V198" s="63">
        <f t="shared" si="212"/>
        <v>0</v>
      </c>
      <c r="W198" s="63">
        <f t="shared" si="213"/>
        <v>0</v>
      </c>
      <c r="X198" s="63">
        <f t="shared" si="214"/>
        <v>0</v>
      </c>
      <c r="Y198" s="63">
        <f t="shared" si="215"/>
        <v>0</v>
      </c>
      <c r="Z198" s="63">
        <f t="shared" si="216"/>
        <v>0</v>
      </c>
      <c r="AA198" s="63">
        <f t="shared" si="217"/>
        <v>0</v>
      </c>
      <c r="AB198" s="63">
        <f t="shared" si="218"/>
        <v>0</v>
      </c>
      <c r="AC198" s="61"/>
    </row>
    <row r="199" spans="1:29" s="3" customFormat="1" ht="31.5" x14ac:dyDescent="0.25">
      <c r="A199" s="23" t="s">
        <v>204</v>
      </c>
      <c r="B199" s="46" t="s">
        <v>205</v>
      </c>
      <c r="C199" s="36" t="s">
        <v>11</v>
      </c>
      <c r="D199" s="36" t="s">
        <v>12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60">
        <f t="shared" ref="M199" si="231">SUM(M200:M201)</f>
        <v>0</v>
      </c>
      <c r="N199" s="60">
        <f t="shared" ref="N199:T199" si="232">SUM(N200:N201)</f>
        <v>0</v>
      </c>
      <c r="O199" s="60">
        <f t="shared" si="232"/>
        <v>0</v>
      </c>
      <c r="P199" s="60">
        <f t="shared" si="232"/>
        <v>0</v>
      </c>
      <c r="Q199" s="60">
        <f t="shared" ref="Q199:S199" si="233">SUM(Q200:Q201)</f>
        <v>0</v>
      </c>
      <c r="R199" s="60">
        <f t="shared" si="233"/>
        <v>0</v>
      </c>
      <c r="S199" s="60">
        <f t="shared" si="233"/>
        <v>0</v>
      </c>
      <c r="T199" s="60">
        <f t="shared" si="232"/>
        <v>0</v>
      </c>
      <c r="U199" s="63">
        <f t="shared" si="211"/>
        <v>0</v>
      </c>
      <c r="V199" s="63">
        <f t="shared" si="212"/>
        <v>0</v>
      </c>
      <c r="W199" s="63">
        <f t="shared" si="213"/>
        <v>0</v>
      </c>
      <c r="X199" s="63">
        <f t="shared" si="214"/>
        <v>0</v>
      </c>
      <c r="Y199" s="63">
        <f t="shared" si="215"/>
        <v>0</v>
      </c>
      <c r="Z199" s="63">
        <f t="shared" si="216"/>
        <v>0</v>
      </c>
      <c r="AA199" s="63">
        <f t="shared" si="217"/>
        <v>0</v>
      </c>
      <c r="AB199" s="63">
        <f t="shared" si="218"/>
        <v>0</v>
      </c>
      <c r="AC199" s="61"/>
    </row>
    <row r="200" spans="1:29" s="3" customFormat="1" ht="47.25" x14ac:dyDescent="0.25">
      <c r="A200" s="23" t="s">
        <v>206</v>
      </c>
      <c r="B200" s="46" t="s">
        <v>207</v>
      </c>
      <c r="C200" s="36" t="s">
        <v>11</v>
      </c>
      <c r="D200" s="36" t="s">
        <v>12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60">
        <v>0</v>
      </c>
      <c r="N200" s="60">
        <v>0</v>
      </c>
      <c r="O200" s="60">
        <v>0</v>
      </c>
      <c r="P200" s="60">
        <v>0</v>
      </c>
      <c r="Q200" s="60">
        <v>0</v>
      </c>
      <c r="R200" s="60">
        <v>0</v>
      </c>
      <c r="S200" s="60">
        <v>0</v>
      </c>
      <c r="T200" s="60">
        <v>0</v>
      </c>
      <c r="U200" s="63">
        <f t="shared" si="211"/>
        <v>0</v>
      </c>
      <c r="V200" s="63">
        <f t="shared" si="212"/>
        <v>0</v>
      </c>
      <c r="W200" s="63">
        <f t="shared" si="213"/>
        <v>0</v>
      </c>
      <c r="X200" s="63">
        <f t="shared" si="214"/>
        <v>0</v>
      </c>
      <c r="Y200" s="63">
        <f t="shared" si="215"/>
        <v>0</v>
      </c>
      <c r="Z200" s="63">
        <f t="shared" si="216"/>
        <v>0</v>
      </c>
      <c r="AA200" s="63">
        <f t="shared" si="217"/>
        <v>0</v>
      </c>
      <c r="AB200" s="63">
        <f t="shared" si="218"/>
        <v>0</v>
      </c>
      <c r="AC200" s="61"/>
    </row>
    <row r="201" spans="1:29" s="3" customFormat="1" ht="31.5" x14ac:dyDescent="0.25">
      <c r="A201" s="23" t="s">
        <v>208</v>
      </c>
      <c r="B201" s="46" t="s">
        <v>109</v>
      </c>
      <c r="C201" s="36" t="s">
        <v>11</v>
      </c>
      <c r="D201" s="36" t="s">
        <v>12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60">
        <v>0</v>
      </c>
      <c r="N201" s="60">
        <v>0</v>
      </c>
      <c r="O201" s="60">
        <v>0</v>
      </c>
      <c r="P201" s="60">
        <v>0</v>
      </c>
      <c r="Q201" s="60">
        <v>0</v>
      </c>
      <c r="R201" s="60">
        <v>0</v>
      </c>
      <c r="S201" s="60">
        <v>0</v>
      </c>
      <c r="T201" s="60">
        <v>0</v>
      </c>
      <c r="U201" s="63">
        <f t="shared" si="211"/>
        <v>0</v>
      </c>
      <c r="V201" s="63">
        <f t="shared" si="212"/>
        <v>0</v>
      </c>
      <c r="W201" s="63">
        <f t="shared" si="213"/>
        <v>0</v>
      </c>
      <c r="X201" s="63">
        <f t="shared" si="214"/>
        <v>0</v>
      </c>
      <c r="Y201" s="63">
        <f t="shared" si="215"/>
        <v>0</v>
      </c>
      <c r="Z201" s="63">
        <f t="shared" si="216"/>
        <v>0</v>
      </c>
      <c r="AA201" s="63">
        <f t="shared" si="217"/>
        <v>0</v>
      </c>
      <c r="AB201" s="63">
        <f t="shared" si="218"/>
        <v>0</v>
      </c>
      <c r="AC201" s="61"/>
    </row>
    <row r="202" spans="1:29" s="3" customFormat="1" ht="47.25" x14ac:dyDescent="0.25">
      <c r="A202" s="23" t="s">
        <v>277</v>
      </c>
      <c r="B202" s="46" t="s">
        <v>209</v>
      </c>
      <c r="C202" s="36" t="s">
        <v>11</v>
      </c>
      <c r="D202" s="36" t="s">
        <v>12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60">
        <v>0</v>
      </c>
      <c r="N202" s="60">
        <v>0</v>
      </c>
      <c r="O202" s="60">
        <v>0</v>
      </c>
      <c r="P202" s="60">
        <v>0</v>
      </c>
      <c r="Q202" s="60">
        <v>0</v>
      </c>
      <c r="R202" s="60">
        <v>0</v>
      </c>
      <c r="S202" s="60">
        <v>0</v>
      </c>
      <c r="T202" s="60">
        <v>0</v>
      </c>
      <c r="U202" s="63">
        <f t="shared" si="211"/>
        <v>0</v>
      </c>
      <c r="V202" s="63">
        <f t="shared" si="212"/>
        <v>0</v>
      </c>
      <c r="W202" s="63">
        <f t="shared" si="213"/>
        <v>0</v>
      </c>
      <c r="X202" s="63">
        <f t="shared" si="214"/>
        <v>0</v>
      </c>
      <c r="Y202" s="63">
        <f t="shared" si="215"/>
        <v>0</v>
      </c>
      <c r="Z202" s="63">
        <f t="shared" si="216"/>
        <v>0</v>
      </c>
      <c r="AA202" s="63">
        <f t="shared" si="217"/>
        <v>0</v>
      </c>
      <c r="AB202" s="63">
        <f t="shared" si="218"/>
        <v>0</v>
      </c>
      <c r="AC202" s="61"/>
    </row>
    <row r="203" spans="1:29" s="3" customFormat="1" ht="47.25" x14ac:dyDescent="0.25">
      <c r="A203" s="23" t="s">
        <v>210</v>
      </c>
      <c r="B203" s="46" t="s">
        <v>211</v>
      </c>
      <c r="C203" s="36" t="s">
        <v>11</v>
      </c>
      <c r="D203" s="36" t="s">
        <v>12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60">
        <v>0</v>
      </c>
      <c r="N203" s="60">
        <v>0</v>
      </c>
      <c r="O203" s="60">
        <v>0</v>
      </c>
      <c r="P203" s="60">
        <v>0</v>
      </c>
      <c r="Q203" s="60">
        <v>0</v>
      </c>
      <c r="R203" s="60">
        <v>0</v>
      </c>
      <c r="S203" s="60">
        <v>0</v>
      </c>
      <c r="T203" s="60">
        <v>0</v>
      </c>
      <c r="U203" s="63">
        <f t="shared" si="211"/>
        <v>0</v>
      </c>
      <c r="V203" s="63">
        <f t="shared" si="212"/>
        <v>0</v>
      </c>
      <c r="W203" s="63">
        <f t="shared" si="213"/>
        <v>0</v>
      </c>
      <c r="X203" s="63">
        <f t="shared" si="214"/>
        <v>0</v>
      </c>
      <c r="Y203" s="63">
        <f t="shared" si="215"/>
        <v>0</v>
      </c>
      <c r="Z203" s="63">
        <f t="shared" si="216"/>
        <v>0</v>
      </c>
      <c r="AA203" s="63">
        <f t="shared" si="217"/>
        <v>0</v>
      </c>
      <c r="AB203" s="63">
        <f t="shared" si="218"/>
        <v>0</v>
      </c>
      <c r="AC203" s="61"/>
    </row>
    <row r="204" spans="1:29" s="3" customFormat="1" ht="31.5" x14ac:dyDescent="0.25">
      <c r="A204" s="23" t="s">
        <v>212</v>
      </c>
      <c r="B204" s="46" t="s">
        <v>213</v>
      </c>
      <c r="C204" s="36" t="s">
        <v>11</v>
      </c>
      <c r="D204" s="36" t="s">
        <v>12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60">
        <v>0</v>
      </c>
      <c r="N204" s="60">
        <v>0</v>
      </c>
      <c r="O204" s="60">
        <v>0</v>
      </c>
      <c r="P204" s="60">
        <v>0</v>
      </c>
      <c r="Q204" s="60">
        <v>0</v>
      </c>
      <c r="R204" s="60">
        <v>0</v>
      </c>
      <c r="S204" s="60">
        <v>0</v>
      </c>
      <c r="T204" s="60">
        <v>0</v>
      </c>
      <c r="U204" s="63">
        <f t="shared" si="211"/>
        <v>0</v>
      </c>
      <c r="V204" s="63">
        <f t="shared" si="212"/>
        <v>0</v>
      </c>
      <c r="W204" s="63">
        <f t="shared" si="213"/>
        <v>0</v>
      </c>
      <c r="X204" s="63">
        <f t="shared" si="214"/>
        <v>0</v>
      </c>
      <c r="Y204" s="63">
        <f t="shared" si="215"/>
        <v>0</v>
      </c>
      <c r="Z204" s="63">
        <f t="shared" si="216"/>
        <v>0</v>
      </c>
      <c r="AA204" s="63">
        <f t="shared" si="217"/>
        <v>0</v>
      </c>
      <c r="AB204" s="63">
        <f t="shared" si="218"/>
        <v>0</v>
      </c>
      <c r="AC204" s="61"/>
    </row>
    <row r="205" spans="1:29" s="3" customFormat="1" ht="31.5" x14ac:dyDescent="0.25">
      <c r="A205" s="23" t="s">
        <v>214</v>
      </c>
      <c r="B205" s="46" t="s">
        <v>215</v>
      </c>
      <c r="C205" s="36" t="s">
        <v>11</v>
      </c>
      <c r="D205" s="36" t="s">
        <v>12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60">
        <f t="shared" ref="M205" si="234">SUM(M206,M207,M208,M209)</f>
        <v>0</v>
      </c>
      <c r="N205" s="60">
        <f t="shared" ref="N205:T205" si="235">SUM(N206,N207,N208,N209)</f>
        <v>0</v>
      </c>
      <c r="O205" s="60">
        <f t="shared" si="235"/>
        <v>0</v>
      </c>
      <c r="P205" s="60">
        <f t="shared" si="235"/>
        <v>0</v>
      </c>
      <c r="Q205" s="60">
        <f t="shared" ref="Q205:S205" si="236">SUM(Q206,Q207,Q208,Q209)</f>
        <v>0</v>
      </c>
      <c r="R205" s="60">
        <f t="shared" si="236"/>
        <v>0</v>
      </c>
      <c r="S205" s="60">
        <f t="shared" si="236"/>
        <v>0</v>
      </c>
      <c r="T205" s="60">
        <f t="shared" si="235"/>
        <v>0</v>
      </c>
      <c r="U205" s="63">
        <f t="shared" si="211"/>
        <v>0</v>
      </c>
      <c r="V205" s="63">
        <f t="shared" si="212"/>
        <v>0</v>
      </c>
      <c r="W205" s="63">
        <f t="shared" si="213"/>
        <v>0</v>
      </c>
      <c r="X205" s="63">
        <f t="shared" si="214"/>
        <v>0</v>
      </c>
      <c r="Y205" s="63">
        <f t="shared" si="215"/>
        <v>0</v>
      </c>
      <c r="Z205" s="63">
        <f t="shared" si="216"/>
        <v>0</v>
      </c>
      <c r="AA205" s="63">
        <f t="shared" si="217"/>
        <v>0</v>
      </c>
      <c r="AB205" s="63">
        <f t="shared" si="218"/>
        <v>0</v>
      </c>
      <c r="AC205" s="61"/>
    </row>
    <row r="206" spans="1:29" s="3" customFormat="1" ht="31.5" x14ac:dyDescent="0.25">
      <c r="A206" s="23" t="s">
        <v>216</v>
      </c>
      <c r="B206" s="46" t="s">
        <v>217</v>
      </c>
      <c r="C206" s="36" t="s">
        <v>11</v>
      </c>
      <c r="D206" s="36" t="s">
        <v>12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60">
        <v>0</v>
      </c>
      <c r="N206" s="60">
        <v>0</v>
      </c>
      <c r="O206" s="60">
        <v>0</v>
      </c>
      <c r="P206" s="60">
        <v>0</v>
      </c>
      <c r="Q206" s="60">
        <v>0</v>
      </c>
      <c r="R206" s="60">
        <v>0</v>
      </c>
      <c r="S206" s="60">
        <v>0</v>
      </c>
      <c r="T206" s="60">
        <v>0</v>
      </c>
      <c r="U206" s="63">
        <f t="shared" si="211"/>
        <v>0</v>
      </c>
      <c r="V206" s="63">
        <f t="shared" si="212"/>
        <v>0</v>
      </c>
      <c r="W206" s="63">
        <f t="shared" si="213"/>
        <v>0</v>
      </c>
      <c r="X206" s="63">
        <f t="shared" si="214"/>
        <v>0</v>
      </c>
      <c r="Y206" s="63">
        <f t="shared" si="215"/>
        <v>0</v>
      </c>
      <c r="Z206" s="63">
        <f t="shared" si="216"/>
        <v>0</v>
      </c>
      <c r="AA206" s="63">
        <f t="shared" si="217"/>
        <v>0</v>
      </c>
      <c r="AB206" s="63">
        <f t="shared" si="218"/>
        <v>0</v>
      </c>
      <c r="AC206" s="61"/>
    </row>
    <row r="207" spans="1:29" s="3" customFormat="1" ht="31.5" x14ac:dyDescent="0.25">
      <c r="A207" s="23" t="s">
        <v>218</v>
      </c>
      <c r="B207" s="46" t="s">
        <v>219</v>
      </c>
      <c r="C207" s="36" t="s">
        <v>11</v>
      </c>
      <c r="D207" s="36" t="s">
        <v>12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60">
        <v>0</v>
      </c>
      <c r="N207" s="60">
        <v>0</v>
      </c>
      <c r="O207" s="60">
        <v>0</v>
      </c>
      <c r="P207" s="60">
        <v>0</v>
      </c>
      <c r="Q207" s="60">
        <v>0</v>
      </c>
      <c r="R207" s="60">
        <v>0</v>
      </c>
      <c r="S207" s="60">
        <v>0</v>
      </c>
      <c r="T207" s="60">
        <v>0</v>
      </c>
      <c r="U207" s="63">
        <f t="shared" si="211"/>
        <v>0</v>
      </c>
      <c r="V207" s="63">
        <f t="shared" si="212"/>
        <v>0</v>
      </c>
      <c r="W207" s="63">
        <f t="shared" si="213"/>
        <v>0</v>
      </c>
      <c r="X207" s="63">
        <f t="shared" si="214"/>
        <v>0</v>
      </c>
      <c r="Y207" s="63">
        <f t="shared" si="215"/>
        <v>0</v>
      </c>
      <c r="Z207" s="63">
        <f t="shared" si="216"/>
        <v>0</v>
      </c>
      <c r="AA207" s="63">
        <f t="shared" si="217"/>
        <v>0</v>
      </c>
      <c r="AB207" s="63">
        <f t="shared" si="218"/>
        <v>0</v>
      </c>
      <c r="AC207" s="61"/>
    </row>
    <row r="208" spans="1:29" s="3" customFormat="1" ht="31.5" x14ac:dyDescent="0.25">
      <c r="A208" s="23" t="s">
        <v>220</v>
      </c>
      <c r="B208" s="46" t="s">
        <v>221</v>
      </c>
      <c r="C208" s="36" t="s">
        <v>11</v>
      </c>
      <c r="D208" s="36" t="s">
        <v>12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60">
        <v>0</v>
      </c>
      <c r="N208" s="60">
        <v>0</v>
      </c>
      <c r="O208" s="60">
        <v>0</v>
      </c>
      <c r="P208" s="60">
        <v>0</v>
      </c>
      <c r="Q208" s="60">
        <v>0</v>
      </c>
      <c r="R208" s="60">
        <v>0</v>
      </c>
      <c r="S208" s="60">
        <v>0</v>
      </c>
      <c r="T208" s="60">
        <v>0</v>
      </c>
      <c r="U208" s="63">
        <f t="shared" si="211"/>
        <v>0</v>
      </c>
      <c r="V208" s="63">
        <f t="shared" si="212"/>
        <v>0</v>
      </c>
      <c r="W208" s="63">
        <f t="shared" si="213"/>
        <v>0</v>
      </c>
      <c r="X208" s="63">
        <f t="shared" si="214"/>
        <v>0</v>
      </c>
      <c r="Y208" s="63">
        <f t="shared" si="215"/>
        <v>0</v>
      </c>
      <c r="Z208" s="63">
        <f t="shared" si="216"/>
        <v>0</v>
      </c>
      <c r="AA208" s="63">
        <f t="shared" si="217"/>
        <v>0</v>
      </c>
      <c r="AB208" s="63">
        <f t="shared" si="218"/>
        <v>0</v>
      </c>
      <c r="AC208" s="61"/>
    </row>
    <row r="209" spans="1:29" s="3" customFormat="1" ht="31.5" x14ac:dyDescent="0.25">
      <c r="A209" s="23" t="s">
        <v>222</v>
      </c>
      <c r="B209" s="46" t="s">
        <v>223</v>
      </c>
      <c r="C209" s="36" t="s">
        <v>11</v>
      </c>
      <c r="D209" s="36" t="s">
        <v>12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60">
        <f t="shared" ref="M209" si="237">SUM(M210:M211)</f>
        <v>0</v>
      </c>
      <c r="N209" s="60">
        <f t="shared" ref="N209:T209" si="238">SUM(N210:N211)</f>
        <v>0</v>
      </c>
      <c r="O209" s="60">
        <f t="shared" si="238"/>
        <v>0</v>
      </c>
      <c r="P209" s="60">
        <f t="shared" si="238"/>
        <v>0</v>
      </c>
      <c r="Q209" s="60">
        <f t="shared" ref="Q209:S209" si="239">SUM(Q210:Q211)</f>
        <v>0</v>
      </c>
      <c r="R209" s="60">
        <f t="shared" si="239"/>
        <v>0</v>
      </c>
      <c r="S209" s="60">
        <f t="shared" si="239"/>
        <v>0</v>
      </c>
      <c r="T209" s="60">
        <f t="shared" si="238"/>
        <v>0</v>
      </c>
      <c r="U209" s="63">
        <f t="shared" si="211"/>
        <v>0</v>
      </c>
      <c r="V209" s="63">
        <f t="shared" si="212"/>
        <v>0</v>
      </c>
      <c r="W209" s="63">
        <f t="shared" si="213"/>
        <v>0</v>
      </c>
      <c r="X209" s="63">
        <f t="shared" si="214"/>
        <v>0</v>
      </c>
      <c r="Y209" s="63">
        <f t="shared" si="215"/>
        <v>0</v>
      </c>
      <c r="Z209" s="63">
        <f t="shared" si="216"/>
        <v>0</v>
      </c>
      <c r="AA209" s="63">
        <f t="shared" si="217"/>
        <v>0</v>
      </c>
      <c r="AB209" s="63">
        <f t="shared" si="218"/>
        <v>0</v>
      </c>
      <c r="AC209" s="61"/>
    </row>
    <row r="210" spans="1:29" s="3" customFormat="1" ht="47.25" x14ac:dyDescent="0.25">
      <c r="A210" s="23" t="s">
        <v>224</v>
      </c>
      <c r="B210" s="46" t="s">
        <v>225</v>
      </c>
      <c r="C210" s="36" t="s">
        <v>11</v>
      </c>
      <c r="D210" s="36" t="s">
        <v>12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>
        <v>0</v>
      </c>
      <c r="S210" s="60">
        <v>0</v>
      </c>
      <c r="T210" s="60">
        <v>0</v>
      </c>
      <c r="U210" s="63">
        <f t="shared" si="211"/>
        <v>0</v>
      </c>
      <c r="V210" s="63">
        <f t="shared" si="212"/>
        <v>0</v>
      </c>
      <c r="W210" s="63">
        <f t="shared" si="213"/>
        <v>0</v>
      </c>
      <c r="X210" s="63">
        <f t="shared" si="214"/>
        <v>0</v>
      </c>
      <c r="Y210" s="63">
        <f t="shared" si="215"/>
        <v>0</v>
      </c>
      <c r="Z210" s="63">
        <f t="shared" si="216"/>
        <v>0</v>
      </c>
      <c r="AA210" s="63">
        <f t="shared" si="217"/>
        <v>0</v>
      </c>
      <c r="AB210" s="63">
        <f t="shared" si="218"/>
        <v>0</v>
      </c>
      <c r="AC210" s="61"/>
    </row>
    <row r="211" spans="1:29" s="3" customFormat="1" ht="31.5" x14ac:dyDescent="0.25">
      <c r="A211" s="23" t="s">
        <v>226</v>
      </c>
      <c r="B211" s="46" t="s">
        <v>227</v>
      </c>
      <c r="C211" s="36" t="s">
        <v>11</v>
      </c>
      <c r="D211" s="36" t="s">
        <v>12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60">
        <v>0</v>
      </c>
      <c r="N211" s="60">
        <v>0</v>
      </c>
      <c r="O211" s="60">
        <v>0</v>
      </c>
      <c r="P211" s="60">
        <v>0</v>
      </c>
      <c r="Q211" s="60">
        <v>0</v>
      </c>
      <c r="R211" s="60">
        <v>0</v>
      </c>
      <c r="S211" s="60">
        <v>0</v>
      </c>
      <c r="T211" s="60">
        <v>0</v>
      </c>
      <c r="U211" s="63">
        <f t="shared" si="211"/>
        <v>0</v>
      </c>
      <c r="V211" s="63">
        <f t="shared" si="212"/>
        <v>0</v>
      </c>
      <c r="W211" s="63">
        <f t="shared" si="213"/>
        <v>0</v>
      </c>
      <c r="X211" s="63">
        <f t="shared" si="214"/>
        <v>0</v>
      </c>
      <c r="Y211" s="63">
        <f t="shared" si="215"/>
        <v>0</v>
      </c>
      <c r="Z211" s="63">
        <f t="shared" si="216"/>
        <v>0</v>
      </c>
      <c r="AA211" s="63">
        <f t="shared" si="217"/>
        <v>0</v>
      </c>
      <c r="AB211" s="63">
        <f t="shared" si="218"/>
        <v>0</v>
      </c>
      <c r="AC211" s="61"/>
    </row>
    <row r="212" spans="1:29" s="3" customFormat="1" ht="31.5" x14ac:dyDescent="0.25">
      <c r="A212" s="23" t="s">
        <v>278</v>
      </c>
      <c r="B212" s="46" t="s">
        <v>26</v>
      </c>
      <c r="C212" s="36" t="s">
        <v>11</v>
      </c>
      <c r="D212" s="36" t="s">
        <v>12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60">
        <v>0</v>
      </c>
      <c r="N212" s="60">
        <v>0</v>
      </c>
      <c r="O212" s="60">
        <v>0</v>
      </c>
      <c r="P212" s="60">
        <v>0</v>
      </c>
      <c r="Q212" s="60">
        <v>0</v>
      </c>
      <c r="R212" s="60">
        <v>0</v>
      </c>
      <c r="S212" s="60">
        <v>0</v>
      </c>
      <c r="T212" s="60">
        <v>0</v>
      </c>
      <c r="U212" s="63">
        <f t="shared" ref="U212:U214" si="240">M212-E212</f>
        <v>0</v>
      </c>
      <c r="V212" s="63">
        <f t="shared" ref="V212:V214" si="241">N212-F212</f>
        <v>0</v>
      </c>
      <c r="W212" s="63">
        <f t="shared" ref="W212:W214" si="242">O212-G212</f>
        <v>0</v>
      </c>
      <c r="X212" s="63">
        <f t="shared" ref="X212:X214" si="243">P212-H212</f>
        <v>0</v>
      </c>
      <c r="Y212" s="63">
        <f t="shared" ref="Y212:Y214" si="244">Q212-I212</f>
        <v>0</v>
      </c>
      <c r="Z212" s="63">
        <f t="shared" ref="Z212:Z214" si="245">R212-J212</f>
        <v>0</v>
      </c>
      <c r="AA212" s="63">
        <f t="shared" ref="AA212:AA214" si="246">S212-K212</f>
        <v>0</v>
      </c>
      <c r="AB212" s="63">
        <f t="shared" ref="AB212:AB214" si="247">T212-L212</f>
        <v>0</v>
      </c>
      <c r="AC212" s="61"/>
    </row>
    <row r="213" spans="1:29" s="3" customFormat="1" ht="31.5" x14ac:dyDescent="0.25">
      <c r="A213" s="23" t="s">
        <v>228</v>
      </c>
      <c r="B213" s="46" t="s">
        <v>119</v>
      </c>
      <c r="C213" s="36" t="s">
        <v>11</v>
      </c>
      <c r="D213" s="36" t="s">
        <v>12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60">
        <v>0</v>
      </c>
      <c r="N213" s="60">
        <v>0</v>
      </c>
      <c r="O213" s="60">
        <v>0</v>
      </c>
      <c r="P213" s="60">
        <v>0</v>
      </c>
      <c r="Q213" s="60">
        <v>0</v>
      </c>
      <c r="R213" s="60">
        <v>0</v>
      </c>
      <c r="S213" s="60">
        <v>0</v>
      </c>
      <c r="T213" s="60">
        <v>0</v>
      </c>
      <c r="U213" s="63">
        <f t="shared" si="240"/>
        <v>0</v>
      </c>
      <c r="V213" s="63">
        <f t="shared" si="241"/>
        <v>0</v>
      </c>
      <c r="W213" s="63">
        <f t="shared" si="242"/>
        <v>0</v>
      </c>
      <c r="X213" s="63">
        <f t="shared" si="243"/>
        <v>0</v>
      </c>
      <c r="Y213" s="63">
        <f t="shared" si="244"/>
        <v>0</v>
      </c>
      <c r="Z213" s="63">
        <f t="shared" si="245"/>
        <v>0</v>
      </c>
      <c r="AA213" s="63">
        <f t="shared" si="246"/>
        <v>0</v>
      </c>
      <c r="AB213" s="63">
        <f t="shared" si="247"/>
        <v>0</v>
      </c>
      <c r="AC213" s="61"/>
    </row>
    <row r="214" spans="1:29" s="3" customFormat="1" x14ac:dyDescent="0.25">
      <c r="A214" s="23" t="s">
        <v>229</v>
      </c>
      <c r="B214" s="46" t="s">
        <v>230</v>
      </c>
      <c r="C214" s="36" t="s">
        <v>11</v>
      </c>
      <c r="D214" s="36" t="s">
        <v>12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60">
        <v>0</v>
      </c>
      <c r="N214" s="60">
        <v>0</v>
      </c>
      <c r="O214" s="60">
        <v>0</v>
      </c>
      <c r="P214" s="60">
        <v>0</v>
      </c>
      <c r="Q214" s="60">
        <v>0</v>
      </c>
      <c r="R214" s="60">
        <v>0</v>
      </c>
      <c r="S214" s="60">
        <v>0</v>
      </c>
      <c r="T214" s="60">
        <v>0</v>
      </c>
      <c r="U214" s="63">
        <f t="shared" si="240"/>
        <v>0</v>
      </c>
      <c r="V214" s="63">
        <f t="shared" si="241"/>
        <v>0</v>
      </c>
      <c r="W214" s="63">
        <f t="shared" si="242"/>
        <v>0</v>
      </c>
      <c r="X214" s="63">
        <f t="shared" si="243"/>
        <v>0</v>
      </c>
      <c r="Y214" s="63">
        <f t="shared" si="244"/>
        <v>0</v>
      </c>
      <c r="Z214" s="63">
        <f t="shared" si="245"/>
        <v>0</v>
      </c>
      <c r="AA214" s="63">
        <f t="shared" si="246"/>
        <v>0</v>
      </c>
      <c r="AB214" s="63">
        <f t="shared" si="247"/>
        <v>0</v>
      </c>
      <c r="AC214" s="61"/>
    </row>
    <row r="215" spans="1:29" s="2" customFormat="1" x14ac:dyDescent="0.25">
      <c r="A215" s="40" t="s">
        <v>242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1"/>
      <c r="N215" s="41"/>
      <c r="O215" s="41"/>
      <c r="P215" s="41"/>
      <c r="Q215" s="41"/>
      <c r="R215" s="41"/>
      <c r="S215" s="41"/>
      <c r="T215" s="41"/>
    </row>
  </sheetData>
  <mergeCells count="18">
    <mergeCell ref="A14:A17"/>
    <mergeCell ref="D14:D17"/>
    <mergeCell ref="B14:B17"/>
    <mergeCell ref="U14:AB16"/>
    <mergeCell ref="AC14:AC17"/>
    <mergeCell ref="A4:T4"/>
    <mergeCell ref="A5:T5"/>
    <mergeCell ref="A7:T7"/>
    <mergeCell ref="A8:T8"/>
    <mergeCell ref="A10:T10"/>
    <mergeCell ref="A12:T12"/>
    <mergeCell ref="A13:T13"/>
    <mergeCell ref="E15:L15"/>
    <mergeCell ref="M15:T15"/>
    <mergeCell ref="C14:C17"/>
    <mergeCell ref="E16:L16"/>
    <mergeCell ref="M16:T16"/>
    <mergeCell ref="E14:T14"/>
  </mergeCells>
  <conditionalFormatting sqref="C193:C194 C198 C111 C116:C117 C123 A76:C76 C84:C85 C75 C90 A87:C87 C151 C138 C153:C154 B167:B169 B173 B175">
    <cfRule type="cellIs" dxfId="80" priority="148" operator="equal">
      <formula>""</formula>
    </cfRule>
  </conditionalFormatting>
  <conditionalFormatting sqref="A121:C121">
    <cfRule type="cellIs" dxfId="79" priority="146" operator="equal">
      <formula>""</formula>
    </cfRule>
  </conditionalFormatting>
  <conditionalFormatting sqref="B138">
    <cfRule type="cellIs" dxfId="78" priority="135" operator="equal">
      <formula>""</formula>
    </cfRule>
  </conditionalFormatting>
  <conditionalFormatting sqref="A86:C86">
    <cfRule type="cellIs" dxfId="77" priority="147" operator="equal">
      <formula>""</formula>
    </cfRule>
  </conditionalFormatting>
  <conditionalFormatting sqref="A79:B79 A156:A160 A166:A169 A173 A175">
    <cfRule type="cellIs" dxfId="76" priority="145" stopIfTrue="1" operator="equal">
      <formula>""</formula>
    </cfRule>
  </conditionalFormatting>
  <conditionalFormatting sqref="A79:B79 A156:A160 A166:A169 A173 A175">
    <cfRule type="cellIs" dxfId="75" priority="144" stopIfTrue="1" operator="equal">
      <formula>""""""</formula>
    </cfRule>
  </conditionalFormatting>
  <conditionalFormatting sqref="A91:B92">
    <cfRule type="cellIs" dxfId="74" priority="143" stopIfTrue="1" operator="equal">
      <formula>""</formula>
    </cfRule>
  </conditionalFormatting>
  <conditionalFormatting sqref="A91:B92">
    <cfRule type="cellIs" dxfId="73" priority="142" stopIfTrue="1" operator="equal">
      <formula>""""""</formula>
    </cfRule>
  </conditionalFormatting>
  <conditionalFormatting sqref="A126">
    <cfRule type="cellIs" dxfId="72" priority="141" stopIfTrue="1" operator="equal">
      <formula>""</formula>
    </cfRule>
  </conditionalFormatting>
  <conditionalFormatting sqref="A126">
    <cfRule type="cellIs" dxfId="71" priority="140" stopIfTrue="1" operator="equal">
      <formula>""""""</formula>
    </cfRule>
  </conditionalFormatting>
  <conditionalFormatting sqref="C46:C47">
    <cfRule type="cellIs" dxfId="70" priority="130" operator="equal">
      <formula>""</formula>
    </cfRule>
  </conditionalFormatting>
  <conditionalFormatting sqref="A139:C139">
    <cfRule type="cellIs" dxfId="69" priority="138" operator="equal">
      <formula>""</formula>
    </cfRule>
  </conditionalFormatting>
  <conditionalFormatting sqref="A138">
    <cfRule type="cellIs" dxfId="68" priority="137" stopIfTrue="1" operator="equal">
      <formula>""</formula>
    </cfRule>
  </conditionalFormatting>
  <conditionalFormatting sqref="A138">
    <cfRule type="cellIs" dxfId="67" priority="136" stopIfTrue="1" operator="equal">
      <formula>""""""</formula>
    </cfRule>
  </conditionalFormatting>
  <conditionalFormatting sqref="A155">
    <cfRule type="cellIs" dxfId="66" priority="134" stopIfTrue="1" operator="equal">
      <formula>""</formula>
    </cfRule>
  </conditionalFormatting>
  <conditionalFormatting sqref="A155">
    <cfRule type="cellIs" dxfId="65" priority="133" stopIfTrue="1" operator="equal">
      <formula>""""""</formula>
    </cfRule>
  </conditionalFormatting>
  <conditionalFormatting sqref="A69:B69 A72:B72">
    <cfRule type="cellIs" dxfId="64" priority="129" operator="equal">
      <formula>""</formula>
    </cfRule>
  </conditionalFormatting>
  <conditionalFormatting sqref="A96:B100 A102:B103">
    <cfRule type="cellIs" dxfId="63" priority="128" operator="equal">
      <formula>""</formula>
    </cfRule>
  </conditionalFormatting>
  <conditionalFormatting sqref="C122">
    <cfRule type="cellIs" dxfId="62" priority="127" operator="equal">
      <formula>""</formula>
    </cfRule>
  </conditionalFormatting>
  <conditionalFormatting sqref="A152:C152">
    <cfRule type="cellIs" dxfId="61" priority="126" operator="equal">
      <formula>""</formula>
    </cfRule>
  </conditionalFormatting>
  <conditionalFormatting sqref="B152:C152">
    <cfRule type="cellIs" dxfId="60" priority="124" operator="equal">
      <formula>""</formula>
    </cfRule>
    <cfRule type="cellIs" dxfId="59" priority="125" operator="equal">
      <formula>""</formula>
    </cfRule>
  </conditionalFormatting>
  <conditionalFormatting sqref="B157:B160 B166">
    <cfRule type="cellIs" dxfId="58" priority="121" operator="equal">
      <formula>""</formula>
    </cfRule>
  </conditionalFormatting>
  <conditionalFormatting sqref="A176:B181">
    <cfRule type="cellIs" dxfId="57" priority="119" operator="equal">
      <formula>""</formula>
    </cfRule>
  </conditionalFormatting>
  <conditionalFormatting sqref="A93:B93">
    <cfRule type="cellIs" dxfId="56" priority="117" stopIfTrue="1" operator="equal">
      <formula>""</formula>
    </cfRule>
  </conditionalFormatting>
  <conditionalFormatting sqref="A93:B93">
    <cfRule type="cellIs" dxfId="55" priority="116" stopIfTrue="1" operator="equal">
      <formula>""""""</formula>
    </cfRule>
  </conditionalFormatting>
  <conditionalFormatting sqref="A101:C101">
    <cfRule type="cellIs" dxfId="54" priority="115" operator="equal">
      <formula>""</formula>
    </cfRule>
  </conditionalFormatting>
  <conditionalFormatting sqref="A161:A163">
    <cfRule type="cellIs" dxfId="53" priority="110" stopIfTrue="1" operator="equal">
      <formula>""</formula>
    </cfRule>
  </conditionalFormatting>
  <conditionalFormatting sqref="A161:A163">
    <cfRule type="cellIs" dxfId="52" priority="109" stopIfTrue="1" operator="equal">
      <formula>""""""</formula>
    </cfRule>
  </conditionalFormatting>
  <conditionalFormatting sqref="B161:C163">
    <cfRule type="cellIs" dxfId="51" priority="108" operator="equal">
      <formula>""</formula>
    </cfRule>
  </conditionalFormatting>
  <conditionalFormatting sqref="B183:C183">
    <cfRule type="cellIs" dxfId="50" priority="90" operator="equal">
      <formula>""</formula>
    </cfRule>
  </conditionalFormatting>
  <conditionalFormatting sqref="A164:B164">
    <cfRule type="cellIs" dxfId="49" priority="98" operator="equal">
      <formula>""</formula>
    </cfRule>
  </conditionalFormatting>
  <conditionalFormatting sqref="A164:B164">
    <cfRule type="cellIs" dxfId="48" priority="99" operator="equal">
      <formula>""</formula>
    </cfRule>
  </conditionalFormatting>
  <conditionalFormatting sqref="A165:C165">
    <cfRule type="cellIs" dxfId="47" priority="97" operator="equal">
      <formula>""</formula>
    </cfRule>
  </conditionalFormatting>
  <conditionalFormatting sqref="A172:C172">
    <cfRule type="cellIs" dxfId="46" priority="94" operator="equal">
      <formula>""</formula>
    </cfRule>
  </conditionalFormatting>
  <conditionalFormatting sqref="C170 A170">
    <cfRule type="cellIs" dxfId="45" priority="96" operator="equal">
      <formula>""</formula>
    </cfRule>
  </conditionalFormatting>
  <conditionalFormatting sqref="A170:C170">
    <cfRule type="cellIs" dxfId="44" priority="95" operator="equal">
      <formula>""</formula>
    </cfRule>
  </conditionalFormatting>
  <conditionalFormatting sqref="A183">
    <cfRule type="cellIs" dxfId="43" priority="93" stopIfTrue="1" operator="equal">
      <formula>""</formula>
    </cfRule>
  </conditionalFormatting>
  <conditionalFormatting sqref="A183">
    <cfRule type="cellIs" dxfId="42" priority="92" stopIfTrue="1" operator="equal">
      <formula>""""""</formula>
    </cfRule>
  </conditionalFormatting>
  <conditionalFormatting sqref="B183:C183">
    <cfRule type="cellIs" dxfId="41" priority="91" operator="equal">
      <formula>""</formula>
    </cfRule>
  </conditionalFormatting>
  <conditionalFormatting sqref="A186">
    <cfRule type="cellIs" dxfId="40" priority="89" stopIfTrue="1" operator="equal">
      <formula>""</formula>
    </cfRule>
  </conditionalFormatting>
  <conditionalFormatting sqref="A186">
    <cfRule type="cellIs" dxfId="39" priority="88" stopIfTrue="1" operator="equal">
      <formula>""""""</formula>
    </cfRule>
  </conditionalFormatting>
  <conditionalFormatting sqref="A182">
    <cfRule type="cellIs" dxfId="38" priority="87" stopIfTrue="1" operator="equal">
      <formula>""</formula>
    </cfRule>
  </conditionalFormatting>
  <conditionalFormatting sqref="A182">
    <cfRule type="cellIs" dxfId="37" priority="86" stopIfTrue="1" operator="equal">
      <formula>""""""</formula>
    </cfRule>
  </conditionalFormatting>
  <conditionalFormatting sqref="A189">
    <cfRule type="cellIs" dxfId="36" priority="85" stopIfTrue="1" operator="equal">
      <formula>""</formula>
    </cfRule>
  </conditionalFormatting>
  <conditionalFormatting sqref="A189">
    <cfRule type="cellIs" dxfId="35" priority="84" stopIfTrue="1" operator="equal">
      <formula>""""""</formula>
    </cfRule>
  </conditionalFormatting>
  <conditionalFormatting sqref="A190">
    <cfRule type="cellIs" dxfId="34" priority="83" stopIfTrue="1" operator="equal">
      <formula>""</formula>
    </cfRule>
  </conditionalFormatting>
  <conditionalFormatting sqref="A190">
    <cfRule type="cellIs" dxfId="33" priority="82" stopIfTrue="1" operator="equal">
      <formula>""""""</formula>
    </cfRule>
  </conditionalFormatting>
  <conditionalFormatting sqref="A134:C134">
    <cfRule type="cellIs" dxfId="32" priority="81" operator="equal">
      <formula>""</formula>
    </cfRule>
  </conditionalFormatting>
  <conditionalFormatting sqref="A132:C132">
    <cfRule type="cellIs" dxfId="31" priority="78" operator="equal">
      <formula>""</formula>
    </cfRule>
  </conditionalFormatting>
  <conditionalFormatting sqref="B134:C134">
    <cfRule type="cellIs" dxfId="30" priority="79" operator="equal">
      <formula>""</formula>
    </cfRule>
    <cfRule type="cellIs" dxfId="29" priority="80" operator="equal">
      <formula>""</formula>
    </cfRule>
  </conditionalFormatting>
  <conditionalFormatting sqref="A94:B94">
    <cfRule type="cellIs" dxfId="28" priority="77" stopIfTrue="1" operator="equal">
      <formula>""</formula>
    </cfRule>
  </conditionalFormatting>
  <conditionalFormatting sqref="A94:B94">
    <cfRule type="cellIs" dxfId="27" priority="76" stopIfTrue="1" operator="equal">
      <formula>""""""</formula>
    </cfRule>
  </conditionalFormatting>
  <conditionalFormatting sqref="C171 A171">
    <cfRule type="cellIs" dxfId="26" priority="75" operator="equal">
      <formula>""</formula>
    </cfRule>
  </conditionalFormatting>
  <conditionalFormatting sqref="C171 A171">
    <cfRule type="cellIs" dxfId="25" priority="74" operator="equal">
      <formula>""</formula>
    </cfRule>
  </conditionalFormatting>
  <conditionalFormatting sqref="A187:A188">
    <cfRule type="cellIs" dxfId="24" priority="73" stopIfTrue="1" operator="equal">
      <formula>""</formula>
    </cfRule>
  </conditionalFormatting>
  <conditionalFormatting sqref="A187:A188">
    <cfRule type="cellIs" dxfId="23" priority="72" stopIfTrue="1" operator="equal">
      <formula>""""""</formula>
    </cfRule>
  </conditionalFormatting>
  <conditionalFormatting sqref="A174:C174">
    <cfRule type="cellIs" dxfId="22" priority="36" operator="equal">
      <formula>""</formula>
    </cfRule>
  </conditionalFormatting>
  <conditionalFormatting sqref="I17:J17">
    <cfRule type="cellIs" dxfId="21" priority="35" operator="equal">
      <formula>""</formula>
    </cfRule>
  </conditionalFormatting>
  <conditionalFormatting sqref="L17">
    <cfRule type="cellIs" dxfId="20" priority="34" operator="equal">
      <formula>""</formula>
    </cfRule>
  </conditionalFormatting>
  <conditionalFormatting sqref="K17">
    <cfRule type="cellIs" dxfId="19" priority="33" operator="equal">
      <formula>""</formula>
    </cfRule>
  </conditionalFormatting>
  <conditionalFormatting sqref="Q17:R17">
    <cfRule type="cellIs" dxfId="18" priority="32" operator="equal">
      <formula>""</formula>
    </cfRule>
  </conditionalFormatting>
  <conditionalFormatting sqref="T17">
    <cfRule type="cellIs" dxfId="17" priority="31" operator="equal">
      <formula>""</formula>
    </cfRule>
  </conditionalFormatting>
  <conditionalFormatting sqref="S17">
    <cfRule type="cellIs" dxfId="16" priority="30" operator="equal">
      <formula>""</formula>
    </cfRule>
  </conditionalFormatting>
  <conditionalFormatting sqref="A185">
    <cfRule type="cellIs" dxfId="15" priority="17" stopIfTrue="1" operator="equal">
      <formula>""</formula>
    </cfRule>
  </conditionalFormatting>
  <conditionalFormatting sqref="A185">
    <cfRule type="cellIs" dxfId="14" priority="16" stopIfTrue="1" operator="equal">
      <formula>""""""</formula>
    </cfRule>
  </conditionalFormatting>
  <conditionalFormatting sqref="B185:C185">
    <cfRule type="cellIs" dxfId="13" priority="15" operator="equal">
      <formula>""</formula>
    </cfRule>
  </conditionalFormatting>
  <conditionalFormatting sqref="B185:C185">
    <cfRule type="cellIs" dxfId="12" priority="14" operator="equal">
      <formula>""</formula>
    </cfRule>
  </conditionalFormatting>
  <conditionalFormatting sqref="A95:B95">
    <cfRule type="cellIs" dxfId="11" priority="13" stopIfTrue="1" operator="equal">
      <formula>""</formula>
    </cfRule>
  </conditionalFormatting>
  <conditionalFormatting sqref="A95:B95">
    <cfRule type="cellIs" dxfId="10" priority="12" stopIfTrue="1" operator="equal">
      <formula>""""""</formula>
    </cfRule>
  </conditionalFormatting>
  <conditionalFormatting sqref="Y17:Z17">
    <cfRule type="cellIs" dxfId="9" priority="11" operator="equal">
      <formula>""</formula>
    </cfRule>
  </conditionalFormatting>
  <conditionalFormatting sqref="AB17">
    <cfRule type="cellIs" dxfId="8" priority="10" operator="equal">
      <formula>""</formula>
    </cfRule>
  </conditionalFormatting>
  <conditionalFormatting sqref="AA17">
    <cfRule type="cellIs" dxfId="7" priority="9" operator="equal">
      <formula>""</formula>
    </cfRule>
  </conditionalFormatting>
  <conditionalFormatting sqref="A133:C133">
    <cfRule type="cellIs" dxfId="6" priority="7" operator="equal">
      <formula>""</formula>
    </cfRule>
  </conditionalFormatting>
  <conditionalFormatting sqref="B184:C184">
    <cfRule type="cellIs" dxfId="5" priority="4" operator="equal">
      <formula>""</formula>
    </cfRule>
  </conditionalFormatting>
  <conditionalFormatting sqref="B184:C184">
    <cfRule type="cellIs" dxfId="4" priority="3" operator="equal">
      <formula>""</formula>
    </cfRule>
  </conditionalFormatting>
  <conditionalFormatting sqref="A184">
    <cfRule type="cellIs" dxfId="3" priority="6" stopIfTrue="1" operator="equal">
      <formula>""</formula>
    </cfRule>
  </conditionalFormatting>
  <conditionalFormatting sqref="A184">
    <cfRule type="cellIs" dxfId="2" priority="5" stopIfTrue="1" operator="equal">
      <formula>""""""</formula>
    </cfRule>
  </conditionalFormatting>
  <conditionalFormatting sqref="E140:I147">
    <cfRule type="cellIs" dxfId="1" priority="2" operator="equal">
      <formula>""</formula>
    </cfRule>
  </conditionalFormatting>
  <conditionalFormatting sqref="E80:I82">
    <cfRule type="cellIs" dxfId="0" priority="1" operator="equal">
      <formula>""</formula>
    </cfRule>
  </conditionalFormatting>
  <printOptions horizontalCentered="1"/>
  <pageMargins left="0.39370078740157483" right="0.39370078740157483" top="0.39370078740157483" bottom="0.39370078740157483" header="0" footer="0"/>
  <pageSetup paperSize="9" scale="10" fitToHeight="1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 Квартал пост.под напр</vt:lpstr>
      <vt:lpstr>'14 Квартал пост.под напр'!Заголовки_для_печати</vt:lpstr>
      <vt:lpstr>'14 Квартал пост.под напр'!Область_печати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2021-03-29T22:27:45Z</dcterms:modified>
</cp:coreProperties>
</file>